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H:\Licitações\2023 LICITAÇÕES\PREFEITURA\CONVITE\CONVITE 001 - AMPLIAÇÃO EMEB LUIZ FARIA MORENO\"/>
    </mc:Choice>
  </mc:AlternateContent>
  <xr:revisionPtr revIDLastSave="0" documentId="8_{ECFB378C-9A9C-4BAC-B3A9-FC96A778FA8A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Plan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84" i="1" l="1"/>
  <c r="M84" i="1" s="1"/>
  <c r="K39" i="1"/>
  <c r="M39" i="1" s="1"/>
  <c r="K38" i="1"/>
  <c r="M38" i="1" s="1"/>
  <c r="K37" i="1"/>
  <c r="M37" i="1" s="1"/>
  <c r="K36" i="1"/>
  <c r="M36" i="1" s="1"/>
  <c r="K35" i="1"/>
  <c r="M35" i="1" s="1"/>
  <c r="K34" i="1"/>
  <c r="M34" i="1" s="1"/>
  <c r="K33" i="1"/>
  <c r="M33" i="1" s="1"/>
  <c r="K9" i="1"/>
  <c r="M40" i="1" l="1"/>
  <c r="K108" i="1"/>
  <c r="M108" i="1" s="1"/>
  <c r="K109" i="1"/>
  <c r="M109" i="1" s="1"/>
  <c r="K111" i="1"/>
  <c r="M111" i="1" s="1"/>
  <c r="K29" i="1"/>
  <c r="M29" i="1" s="1"/>
  <c r="K30" i="1"/>
  <c r="M30" i="1" s="1"/>
  <c r="K110" i="1"/>
  <c r="M110" i="1" s="1"/>
  <c r="K103" i="1"/>
  <c r="M103" i="1" s="1"/>
  <c r="K102" i="1"/>
  <c r="M102" i="1" s="1"/>
  <c r="K101" i="1"/>
  <c r="M101" i="1" s="1"/>
  <c r="K107" i="1"/>
  <c r="M107" i="1" s="1"/>
  <c r="K106" i="1"/>
  <c r="M106" i="1" s="1"/>
  <c r="K51" i="1"/>
  <c r="M51" i="1" s="1"/>
  <c r="K100" i="1"/>
  <c r="M100" i="1" s="1"/>
  <c r="K83" i="1"/>
  <c r="M83" i="1" s="1"/>
  <c r="K70" i="1" l="1"/>
  <c r="M70" i="1" s="1"/>
  <c r="K99" i="1"/>
  <c r="M99" i="1" s="1"/>
  <c r="K98" i="1"/>
  <c r="M98" i="1" s="1"/>
  <c r="K97" i="1"/>
  <c r="M97" i="1" s="1"/>
  <c r="K112" i="1"/>
  <c r="M112" i="1" s="1"/>
  <c r="M113" i="1" s="1"/>
  <c r="K96" i="1"/>
  <c r="M96" i="1" s="1"/>
  <c r="K95" i="1"/>
  <c r="M95" i="1" s="1"/>
  <c r="K94" i="1"/>
  <c r="M94" i="1" s="1"/>
  <c r="K93" i="1"/>
  <c r="M93" i="1" s="1"/>
  <c r="K91" i="1"/>
  <c r="M91" i="1" s="1"/>
  <c r="K90" i="1"/>
  <c r="M90" i="1" s="1"/>
  <c r="K89" i="1"/>
  <c r="M89" i="1" s="1"/>
  <c r="K88" i="1"/>
  <c r="M88" i="1" s="1"/>
  <c r="K92" i="1"/>
  <c r="M92" i="1" s="1"/>
  <c r="K85" i="1"/>
  <c r="M85" i="1" s="1"/>
  <c r="K82" i="1"/>
  <c r="M82" i="1" s="1"/>
  <c r="K81" i="1"/>
  <c r="M81" i="1" s="1"/>
  <c r="K80" i="1"/>
  <c r="M80" i="1" s="1"/>
  <c r="K79" i="1"/>
  <c r="M79" i="1" s="1"/>
  <c r="K78" i="1"/>
  <c r="M78" i="1" s="1"/>
  <c r="K77" i="1"/>
  <c r="M77" i="1" s="1"/>
  <c r="K76" i="1"/>
  <c r="M76" i="1" s="1"/>
  <c r="K75" i="1"/>
  <c r="M75" i="1" s="1"/>
  <c r="K74" i="1"/>
  <c r="M74" i="1" s="1"/>
  <c r="M86" i="1" s="1"/>
  <c r="K71" i="1"/>
  <c r="M71" i="1" s="1"/>
  <c r="K55" i="1"/>
  <c r="M55" i="1" s="1"/>
  <c r="K54" i="1"/>
  <c r="M54" i="1" s="1"/>
  <c r="K27" i="1"/>
  <c r="M27" i="1" s="1"/>
  <c r="K44" i="1"/>
  <c r="M44" i="1" s="1"/>
  <c r="K58" i="1"/>
  <c r="M58" i="1" s="1"/>
  <c r="K57" i="1"/>
  <c r="M57" i="1" s="1"/>
  <c r="K56" i="1"/>
  <c r="M56" i="1" s="1"/>
  <c r="K28" i="1"/>
  <c r="M28" i="1" s="1"/>
  <c r="K26" i="1"/>
  <c r="K47" i="1"/>
  <c r="M47" i="1" s="1"/>
  <c r="K69" i="1"/>
  <c r="M69" i="1" s="1"/>
  <c r="K66" i="1"/>
  <c r="M66" i="1" s="1"/>
  <c r="K65" i="1"/>
  <c r="M65" i="1" s="1"/>
  <c r="K64" i="1"/>
  <c r="M64" i="1" s="1"/>
  <c r="M104" i="1" l="1"/>
  <c r="M72" i="1"/>
  <c r="K63" i="1"/>
  <c r="M63" i="1" s="1"/>
  <c r="M67" i="1" s="1"/>
  <c r="K22" i="1"/>
  <c r="M22" i="1" s="1"/>
  <c r="M9" i="1" l="1"/>
  <c r="K8" i="1"/>
  <c r="M8" i="1" s="1"/>
  <c r="K10" i="1" l="1"/>
  <c r="M10" i="1" s="1"/>
  <c r="K11" i="1" l="1"/>
  <c r="M11" i="1" s="1"/>
  <c r="K21" i="1"/>
  <c r="M21" i="1" s="1"/>
  <c r="K59" i="1"/>
  <c r="M59" i="1" s="1"/>
  <c r="K20" i="1"/>
  <c r="K19" i="1"/>
  <c r="M19" i="1" s="1"/>
  <c r="K60" i="1" l="1"/>
  <c r="M60" i="1" s="1"/>
  <c r="M61" i="1" s="1"/>
  <c r="K15" i="1"/>
  <c r="M15" i="1" s="1"/>
  <c r="K13" i="1"/>
  <c r="M13" i="1" s="1"/>
  <c r="K46" i="1"/>
  <c r="M46" i="1" s="1"/>
  <c r="K45" i="1"/>
  <c r="M45" i="1" s="1"/>
  <c r="K43" i="1"/>
  <c r="M43" i="1" s="1"/>
  <c r="K42" i="1"/>
  <c r="M42" i="1" s="1"/>
  <c r="M26" i="1"/>
  <c r="M52" i="1" l="1"/>
  <c r="K25" i="1"/>
  <c r="M25" i="1" s="1"/>
  <c r="M31" i="1" s="1"/>
  <c r="M20" i="1"/>
  <c r="K18" i="1" l="1"/>
  <c r="M18" i="1" s="1"/>
  <c r="K12" i="1"/>
  <c r="M12" i="1" s="1"/>
  <c r="K14" i="1"/>
  <c r="K17" i="1"/>
  <c r="M17" i="1" s="1"/>
  <c r="K16" i="1"/>
  <c r="M16" i="1" s="1"/>
  <c r="M14" i="1" l="1"/>
  <c r="M23" i="1" l="1"/>
  <c r="M114" i="1" s="1"/>
</calcChain>
</file>

<file path=xl/sharedStrings.xml><?xml version="1.0" encoding="utf-8"?>
<sst xmlns="http://schemas.openxmlformats.org/spreadsheetml/2006/main" count="371" uniqueCount="209">
  <si>
    <t>ATILIO VIVACQUA-ES.</t>
  </si>
  <si>
    <t>ITEM</t>
  </si>
  <si>
    <t>QUANT.</t>
  </si>
  <si>
    <t>M2</t>
  </si>
  <si>
    <t>01</t>
  </si>
  <si>
    <t>CÓDIGO</t>
  </si>
  <si>
    <t>REFERÊNCIA</t>
  </si>
  <si>
    <t>ESPECIFICAÇÃO</t>
  </si>
  <si>
    <t>UND.</t>
  </si>
  <si>
    <t>PREÇO UNITÁRIO</t>
  </si>
  <si>
    <t>PREÇO TOTAL</t>
  </si>
  <si>
    <t>PREFEITURA MUNICIPAL DE ATÍLIO VIVACQUA</t>
  </si>
  <si>
    <t>DER</t>
  </si>
  <si>
    <t>TOTAL</t>
  </si>
  <si>
    <t>B.D.I. 28%</t>
  </si>
  <si>
    <t>PREÇO TOTAL COM BDI</t>
  </si>
  <si>
    <t>M</t>
  </si>
  <si>
    <t>M3</t>
  </si>
  <si>
    <t>REFERENCIAIS  DE PREÇOS (SEM DESONERAÇÃO): DER/JUNHO 2023</t>
  </si>
  <si>
    <t>Demolição de revestimento com azulejos</t>
  </si>
  <si>
    <t xml:space="preserve">010206 </t>
  </si>
  <si>
    <t>SERVIÇOS PRELIMINARES</t>
  </si>
  <si>
    <t xml:space="preserve"> Demolição de piso revestido com cerâmica</t>
  </si>
  <si>
    <t>010202</t>
  </si>
  <si>
    <t>der</t>
  </si>
  <si>
    <t>Retirada de portas e janelas de madeira, inclusive batentes</t>
  </si>
  <si>
    <t xml:space="preserve">010214 </t>
  </si>
  <si>
    <t>m2</t>
  </si>
  <si>
    <t>m</t>
  </si>
  <si>
    <t xml:space="preserve"> Retirada de torneiras e registros</t>
  </si>
  <si>
    <t>Demolição manual de concreto simples (EMOP 05.001.001)</t>
  </si>
  <si>
    <t>m3</t>
  </si>
  <si>
    <t>SUB TOTAL</t>
  </si>
  <si>
    <t xml:space="preserve">PAREDES E REVESTIMENTOS </t>
  </si>
  <si>
    <t>Chapisco de argamassa de cimento e areia média ou grossa lavada, no traço 1:3, espessura 5 mm</t>
  </si>
  <si>
    <t xml:space="preserve"> Emboço de argamassa de cimento, cal hidratada CH1 e areia média ou grossa lavada no traço 1:0.5:6,
espessura 20 mm</t>
  </si>
  <si>
    <t xml:space="preserve"> Reboco de argamassa de cimento, cal hidratada CH1 e areia média ou grossa lavada no traço 1:0.5:6, espessura 5mm</t>
  </si>
  <si>
    <t>Azulejo branco 15 x 15 cm, juntas a prumo, assentado com argamassa de cimento colante, inclusive
rejuntamento com cimento branco, marcas de referência Eliane, Cecrisa ou Portobello</t>
  </si>
  <si>
    <t xml:space="preserve"> Rodapé de cerâmica PEI-3, assentado com argamassa de cimento cola h = 7.0 cm, inclusive rejuntamentocom cimento branco</t>
  </si>
  <si>
    <t xml:space="preserve"> Alvenaria de blocos cerâmicos 10 furos 10x20x20cm, assentados c/argamassa de cimento, cal hidratadaCH1 e areia traço 1:0,5:8, esp. das juntas 12mm e esp. das paredes s/revestimento, 10cm (bloco compradona fábrica, posto obra)</t>
  </si>
  <si>
    <t>SUBTOTAL</t>
  </si>
  <si>
    <t>ESQUADRIAS</t>
  </si>
  <si>
    <t xml:space="preserve"> Janela de correr para vidro em alumínio anodizado cor natural, linha 25, completa, incl. puxador com tranca,
alizar, caixilho e contramarco, exclusive vidro</t>
  </si>
  <si>
    <t xml:space="preserve"> Báscula para vidro em alumínio anodizado cor natural, linha 25, completa, com tranca, caixilho, alizar econtramarco, exclusive vidro</t>
  </si>
  <si>
    <t>Porta em madeira de lei tipo angelim pedra ou equiv.c/enchimento em madeira 1a.qualidade esp. 30mm p/pintura, inclusive alizares, dobradiças e fechadura externa em latão cromado LaFonte ou equiv., exclusivemarco, nas dim.: 0.70 x 2.10 m</t>
  </si>
  <si>
    <t xml:space="preserve"> Vidro plano transparente liso, com 4 mm de espessura</t>
  </si>
  <si>
    <t xml:space="preserve">Peitoril de granito cinza polido, 15 cm, esp. 3cm </t>
  </si>
  <si>
    <t>PINTURA</t>
  </si>
  <si>
    <t>Emassamento de paredes e forros, com duas demãos de massa corrida, referência Suvinil, Coral, Metalatexou equivalente, inclusive uma demão de liquido selador PVA, referência Suvinil, Coral ou Metalatex ou equivalente</t>
  </si>
  <si>
    <t>DER ES</t>
  </si>
  <si>
    <t>Pintura de esquadrias e elementos de madeira, aplicação manual, com duas demãos de tinta esmalte sintético referência Suvinil, Coral ou Metalatex, inclusive fundo branco nivelador, referência Suvinil, Coral e Metalatex ou equivalente</t>
  </si>
  <si>
    <t xml:space="preserve"> Pintura sobre metal, aplicação manual, com duas demãos de tinta esmalte sintético, referência Suvinil,Coral ou Metalatex, inclusive uma demão de fundo anticorrosivo</t>
  </si>
  <si>
    <t>PISO</t>
  </si>
  <si>
    <t xml:space="preserve"> Piso cerâmico esmaltado, PEI 5, acabamento semibrilho, dim. 45x45cm, ref. de cor CARGO PLUS WHITEEliane/equiv. assentado com argamassa de cimento colante, inclusive rejuntamento</t>
  </si>
  <si>
    <t>Soleira de granito cinza, espessura 3 cm e largura de 3 cm, conforme detalhe em projetO</t>
  </si>
  <si>
    <t xml:space="preserve">PONTOS ELETRICOS </t>
  </si>
  <si>
    <t>Ponto padrão de tomada 2 pólos mais terra - considerando eletroduto PVC rígido de 3/4" inclusive conexões(5.0m), fio isolado PVC de 2.5mm2 (16.5m) e caixa pvc 4x2" (1 und)</t>
  </si>
  <si>
    <t>Ponto padrão de interruptor de 2 teclas simples - considerando eletroduto PVC rígido de 3/4" inclusiveconexões (3.3m), fio isolado PVC de 2.5mm2 (17.2m) e caixa PVC 4x2" (1 und)</t>
  </si>
  <si>
    <t>Ponto padrão de tomada para ar refrigerado - considerando eletroduto PVC rígido de 3/4" inclusiveconexões (6.0m), fio isolado PVC de 4.0mm2 (21.6m) e caixa PVC 4x2" (1 und)</t>
  </si>
  <si>
    <t>Ponto padrão de interruptor de 1 tecla intermediário - considerando eletroduto PVC rígido de 3/4" inclusiveconexões (3.3m), fio isolado PVC de 2.5mm2 (15.8m) e caixa PVC 4x2" (1 und)</t>
  </si>
  <si>
    <t>Ponto para iluminação de emergência completo, inclusive bloco autônomo de iluminação 2x9W com toma dauniversal</t>
  </si>
  <si>
    <t>Ponto padrão de luz no teto - considerando eletroduto PVC rígido de 3/4" inclusive conexões (4.5m), fioisolado PVC de 2.5mm2 (16.2m) e caixa PVC 4x4" (1 und)</t>
  </si>
  <si>
    <t>Quadro de distribuição de energia em PVC, de embutir, com 12 divisões modulares com barramento</t>
  </si>
  <si>
    <t>Mini-Disjuntor monopolar 16 A, curva C - 5KA 220/127VCA (NBR IEC 60947-2), Ref. Siemens, GE,Schneider ou equivalente</t>
  </si>
  <si>
    <t>Mini-Disjuntor monopolar 32 A, curva C - 5KA 220/127VCA (NBR IEC60947-2), Ref. Siemens, GE,Schneider ou equivalente</t>
  </si>
  <si>
    <t>Ponto de antena de TV - considerando eletroduto PVC rígido de 3/4" inclusive conexões (3.0m), cabocoaxial 67 Ohms (4.5m) e caixa PVC 4x2" (1 und)</t>
  </si>
  <si>
    <t>PT</t>
  </si>
  <si>
    <t>Ponto de válvula de descarga, inclusive válvula (sem acabamento)</t>
  </si>
  <si>
    <t>Ponto para esgoto primário (vaso sanitário)</t>
  </si>
  <si>
    <t>Ponto para esgoto secundário (pia, lavatório, mictório, tanque, bidê, etc...)</t>
  </si>
  <si>
    <t xml:space="preserve"> Vaso sanitário padrão popular completo com acessórios para ligação, marcas de referência Deca, Celite ouIdeal Standard, inclusive assento plástico</t>
  </si>
  <si>
    <t>Lavatório com coluna padrão popular, marcas de referência Deca, Celite ou Ideal Standard, inclusiveacessórios em PVC, exceto aparelho misturador</t>
  </si>
  <si>
    <t xml:space="preserve"> Barra de apoio reta em aço inox 304 p/ portadores de necessidades especiais (NBR 9050), largura 80 cm</t>
  </si>
  <si>
    <t>Torneira pressão cromada diâm. 1/2" para lavatório, marcas de referência Fabrimar, Deca ou Docol</t>
  </si>
  <si>
    <t xml:space="preserve"> Torneira para tanque, marcas de referência Fabrimar, Deca ou Docol.</t>
  </si>
  <si>
    <t xml:space="preserve">Torneira para jardim de 3/4" marcas de referência Fabrimar, Deca ou Docol </t>
  </si>
  <si>
    <t xml:space="preserve"> Torneira pressão em PVC para pia diam. 1/2", marcas de referência Astra, Cipla ou Akros</t>
  </si>
  <si>
    <t xml:space="preserve">SUBTOTAL </t>
  </si>
  <si>
    <t>Bebedouro de aço inox, marcas de referência Fisher, Metalpress ou Mekal, inclusive válvula, sifão cromadoe torneiras, exclusive alvenaria, dim. 0.45x2.75 m, conforme detalhe em projeto</t>
  </si>
  <si>
    <t>Aplicação de tinta epóxi de alta espessura semibrilhante sobre piso de concreto a três demãos, inclusive selador epóxi a uma demão - Ref. Intergard 2005 e 2001 - Internacional ou equivalente</t>
  </si>
  <si>
    <t>DATA: 10/10/2023</t>
  </si>
  <si>
    <t>Pintura em paredes e forros, aplicação manual, com três demãos de tinta látex premium, referência Suvinil,Coral e Metalatex, inclusive uma demão de liquido selador PVA, referência Suvinil, Coral ou Metalatex ou equivalente</t>
  </si>
  <si>
    <t>INSTALAÇÕES DE REDE LOGICA  - Espelho 4" x 2" com conector RJ 45 fêmea CAT. 6</t>
  </si>
  <si>
    <t xml:space="preserve"> Grade de ferro em barra chata, inclusive chumbamento</t>
  </si>
  <si>
    <t xml:space="preserve"> Pastilha cerâmica branca 5 x 5 cm, assentada com argamassa de cimento colante e rejunte pré-fabricado, marcas de referência Atlas, Jatobá, NGK ou equivalentwe</t>
  </si>
  <si>
    <t>DIVERSOS</t>
  </si>
  <si>
    <t xml:space="preserve">Limpeza geral da obra (edificação) </t>
  </si>
  <si>
    <t xml:space="preserve">200401 </t>
  </si>
  <si>
    <t>Divisória de granito cinza andorinha com 3 cm de espessura, fixada com cantoneira de ferro cromado</t>
  </si>
  <si>
    <t>JOSEMAR MACHADO FERNANDES</t>
  </si>
  <si>
    <t xml:space="preserve">PREFEITO </t>
  </si>
  <si>
    <t xml:space="preserve">MUNICÍPIO DE ATÍLIO VIVACQUA </t>
  </si>
  <si>
    <t>_________________________________________________________</t>
  </si>
  <si>
    <t xml:space="preserve">ENGENEHIRA CIVIL </t>
  </si>
  <si>
    <t>CREA ES 032437/D</t>
  </si>
  <si>
    <t>_____________________________________________________________</t>
  </si>
  <si>
    <t>MARCOS TADEU S. BARROS</t>
  </si>
  <si>
    <t xml:space="preserve">ELABORADA POR: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</si>
  <si>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</si>
  <si>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</si>
  <si>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</si>
  <si>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</si>
  <si>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</si>
  <si>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</si>
  <si>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</si>
  <si>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</si>
  <si>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</si>
  <si>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</si>
  <si>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</si>
  <si>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</si>
  <si>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</si>
  <si>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</si>
  <si>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</si>
  <si>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2.1</t>
  </si>
  <si>
    <t>2.2</t>
  </si>
  <si>
    <t>2.3</t>
  </si>
  <si>
    <t>3.1</t>
  </si>
  <si>
    <t>3.2</t>
  </si>
  <si>
    <t>3.3</t>
  </si>
  <si>
    <t>3.4</t>
  </si>
  <si>
    <t>3.5</t>
  </si>
  <si>
    <t>3.6</t>
  </si>
  <si>
    <t>4.1</t>
  </si>
  <si>
    <t>4.2</t>
  </si>
  <si>
    <t>4.3</t>
  </si>
  <si>
    <t>4.4</t>
  </si>
  <si>
    <t>4.5</t>
  </si>
  <si>
    <t>4.6</t>
  </si>
  <si>
    <t>4.7</t>
  </si>
  <si>
    <t>5.1</t>
  </si>
  <si>
    <t>5.2</t>
  </si>
  <si>
    <t>5.3</t>
  </si>
  <si>
    <t>5.4</t>
  </si>
  <si>
    <t>6.1</t>
  </si>
  <si>
    <t>6.2</t>
  </si>
  <si>
    <t>6.3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</si>
  <si>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</si>
  <si>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</si>
  <si>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</si>
  <si>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</si>
  <si>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</si>
  <si>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</si>
  <si>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</si>
  <si>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</si>
  <si>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</si>
  <si>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7.11</t>
  </si>
  <si>
    <t>7.12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</si>
  <si>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</si>
  <si>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</si>
  <si>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</si>
  <si>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</si>
  <si>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</si>
  <si>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</si>
  <si>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</si>
  <si>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</si>
  <si>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</si>
  <si>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</si>
  <si>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</si>
  <si>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</si>
  <si>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</si>
  <si>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9</t>
  </si>
  <si>
    <t>9.1</t>
  </si>
  <si>
    <t>9.2</t>
  </si>
  <si>
    <t>9.3</t>
  </si>
  <si>
    <t>8.14</t>
  </si>
  <si>
    <t>8.15</t>
  </si>
  <si>
    <t>Cuba de aço inox n° 1(dim.460x300x150)mm, marcas de referência Franke, Strake, tramontina, inclusiveválvula de metal 31/2" e sifão cromado 1 x 1/2", excl. torneira</t>
  </si>
  <si>
    <t xml:space="preserve"> Bancada de mármore esp. 3cm (COZINHA)</t>
  </si>
  <si>
    <t>Guarda corpo de tubo de ferro galvanizado, diâm. 3" e 2", h=0.8 m inclusive pintura a óleo ou esmalte</t>
  </si>
  <si>
    <t xml:space="preserve">210301 </t>
  </si>
  <si>
    <t>Fornecimento de grama tipo esmeralda em placas com espessura de 0.06 m, exclusive plantio</t>
  </si>
  <si>
    <t xml:space="preserve">200303 </t>
  </si>
  <si>
    <t>MERC.</t>
  </si>
  <si>
    <t>MINI LANTANA ( jardinagem)</t>
  </si>
  <si>
    <t>MINI EXIORÍA (jardinagem)</t>
  </si>
  <si>
    <t>Barracão para escritório com sanitário área de 14.50 m2, de chapa de compens. 12mm e pontalete 8x8cm, piso cimentado e cobertura de telha de fibroc. 6mm, incl. ponto de luz e cx. de inspeção, conf. projeto (1utilização)</t>
  </si>
  <si>
    <t xml:space="preserve"> Tapume Telha Metálica Ondulada em aço galvalume 0,50mm Branca h=2,20m, incl. montagem estr. mad.8"x8", c/adesivo "DER-ES" 60x60cm a cada 10m, incl. faixas pint. esmalte sint. cores azul c/ h=30cm e rosac/ h=10cm (Reaproveitamento 2x)</t>
  </si>
  <si>
    <t>Placa de obra nas dimensões de 2.0 x 4.0 m, padrão DER</t>
  </si>
  <si>
    <t>Demolição de alvenaria</t>
  </si>
  <si>
    <t xml:space="preserve">010209 </t>
  </si>
  <si>
    <t xml:space="preserve"> Remoção de engradamento de madeira de cobertura para reaproveitamento</t>
  </si>
  <si>
    <t>010253</t>
  </si>
  <si>
    <t>Remoção de telhas cerâmicas, tipo colonial, inclusive cumeeiras</t>
  </si>
  <si>
    <t xml:space="preserve">010255 </t>
  </si>
  <si>
    <t xml:space="preserve"> Retirada de caixas/quadros elétricos</t>
  </si>
  <si>
    <t>010271</t>
  </si>
  <si>
    <t xml:space="preserve"> Retirada de caixa d'água de fibrocimento, inclusive tubulação de ligação</t>
  </si>
  <si>
    <t>INFRA-ESTRUTURA (FUNDAÇÃO)</t>
  </si>
  <si>
    <t>Escavação mecânica em material de 1a. categoria</t>
  </si>
  <si>
    <t>Aterro compactado utilizando compactador de placa vibratória com reaproveitamento do material</t>
  </si>
  <si>
    <t xml:space="preserve"> Fornecimento, dobragem e colocação em fôrma, de armadura CA-50 A média, diâmetro de 6.3 a 10.0 mm</t>
  </si>
  <si>
    <t>KG</t>
  </si>
  <si>
    <t xml:space="preserve"> Fornecimento, dobragem e colocação em fôrma, de armadura CA-60 B fina, diâmetro de 4.0 a 7.0mm</t>
  </si>
  <si>
    <t>SUPER ESTRUTURA</t>
  </si>
  <si>
    <t>Fornecimento, preparo e aplicação de concreto Fck=20 MPa (brita 1 e 2) - (5% de perdas já incluído nocusto)</t>
  </si>
  <si>
    <t>Fôrma de tábua de madeira de 2.5 x 30.0 cm para fundações, levando-se em conta a utilização 5 vezes
(incluido o material, corte, montagem, escoramento e desforma)</t>
  </si>
  <si>
    <t>Fôrma de tábua de madeira de 2.5 x 30.0 cm para fundações, levando-se em conta a utilização 5 vezes(incluido o material, corte, montagem, escoramento e desforma)</t>
  </si>
  <si>
    <t xml:space="preserve"> Impermeabilização de estrutura com Sika Top 107 ou equivalente</t>
  </si>
  <si>
    <t>Porta em madeira de lei tipo angelim pedra ou equiv.c/enchimento em madeira 1a.qualidade esp. 30mm p/pintura, inclusive alizares, dobradiças e fechadura externa em latão cromado LaFonte ou equiv., exclusive
marco, nas dim.: 0.80 x 2.10 m</t>
  </si>
  <si>
    <t>COBERTURA</t>
  </si>
  <si>
    <t>OBRA/SERVIÇO: AMPLIAÇÃO DA EMEB "LUIZ ALBERTO MORENO"</t>
  </si>
  <si>
    <t>LOCAL: RUA ABELAR LUIZ MORENO, CENTRO - ATÍLIO VIVACQUA ES</t>
  </si>
  <si>
    <t xml:space="preserve"> Estrutura de madeira de lei tipo Paraju, peroba mica, angelim pedra ou equivalente para telhado de telhas
cerâmicas tipo capa e canal c/ tesouras, pilares, vigas, terças, caibros e ripas, incl. trat. c/cupinicida,
exclusive telhas</t>
  </si>
  <si>
    <t>Cobertura nova de telhas cerâmicas tipo capa e canal inclusive cumeeiras (telhas compradas na fábrica,
posto obra)</t>
  </si>
  <si>
    <t>LUCAS RODRIGUES RAMOS</t>
  </si>
  <si>
    <t xml:space="preserve"> Forro PVC branco L = 20 cm, frisado, estruturado por perfis de aço galvanizado e tirantes rígidos fabricadode acordo com a NBR-14285, colocadO</t>
  </si>
  <si>
    <t>110210</t>
  </si>
  <si>
    <t xml:space="preserve"> Rede de luz, incl. padrão entrada de energia trifás., cabo de ligação até barracões, quadro de distrib., disj. echave de força (quando necessário), cons. 20m entre padrão entrada e QDG, conf. projeto (1 utilização</t>
  </si>
  <si>
    <t xml:space="preserve"> Laje pré-fabricada treliçada, sobrecarga 300 Kg/m2, vão de 3.5m a 4.3m, capeamento 4cm, esp. 12cm, Fck= 150 Kg/cm2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</si>
</sst>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R$&quot;\ 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9"/>
      <name val="Arial"/>
      <family val="2"/>
    </font>
    <font>
      <sz val="8"/>
      <name val="Calibri"/>
      <family val="2"/>
      <scheme val="minor"/>
    </font>
    <font>
      <b/>
      <sz val="12"/>
      <name val="Segoe UI"/>
      <family val="2"/>
    </font>
    <font>
      <sz val="12"/>
      <color theme="1"/>
      <name val="Segoe UI"/>
      <family val="2"/>
    </font>
    <font>
      <sz val="12"/>
      <name val="Segoe UI"/>
      <family val="2"/>
    </font>
    <font>
      <sz val="12"/>
      <color theme="1"/>
      <name val="Calibri"/>
      <family val="2"/>
      <scheme val="minor"/>
    </font>
    <font>
      <sz val="12"/>
      <color rgb="FF000000"/>
      <name val="Segoe UI"/>
      <family val="2"/>
    </font>
    <font>
      <b/>
      <sz val="12"/>
      <color theme="1"/>
      <name val="Segoe UI"/>
      <family val="2"/>
    </font>
    <font>
      <b/>
      <sz val="12"/>
      <color theme="1"/>
      <name val="Calibri"/>
      <family val="2"/>
      <scheme val="minor"/>
    </font>
    <font>
      <sz val="11"/>
      <name val="Segoe UI"/>
      <family val="2"/>
    </font>
    <font>
      <sz val="11"/>
      <color theme="1"/>
      <name val="Segoe UI"/>
      <family val="2"/>
    </font>
    <font>
      <sz val="11"/>
      <color rgb="FF000000"/>
      <name val="Segoe UI"/>
      <family val="2"/>
    </font>
    <font>
      <b/>
      <sz val="11"/>
      <name val="Segoe UI"/>
      <family val="2"/>
    </font>
    <font>
      <b/>
      <sz val="11"/>
      <color theme="1"/>
      <name val="Segoe UI"/>
      <family val="2"/>
    </font>
    <font>
      <sz val="9"/>
      <name val="Segoe UI"/>
      <family val="2"/>
    </font>
    <font>
      <sz val="12"/>
      <color rgb="FFFF0000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16">
    <xf numFmtId="0" fontId="0" fillId="0" borderId="0" xfId="0"/>
    <xf numFmtId="44" fontId="2" fillId="0" borderId="0" xfId="1" applyFont="1"/>
    <xf numFmtId="0" fontId="2" fillId="0" borderId="0" xfId="0" applyFont="1"/>
    <xf numFmtId="4" fontId="0" fillId="0" borderId="0" xfId="0" applyNumberFormat="1"/>
    <xf numFmtId="44" fontId="2" fillId="0" borderId="0" xfId="1" applyFont="1" applyBorder="1"/>
    <xf numFmtId="0" fontId="6" fillId="0" borderId="1" xfId="0" applyFont="1" applyBorder="1"/>
    <xf numFmtId="0" fontId="6" fillId="0" borderId="2" xfId="0" applyFont="1" applyBorder="1"/>
    <xf numFmtId="0" fontId="6" fillId="0" borderId="3" xfId="0" applyFont="1" applyBorder="1"/>
    <xf numFmtId="0" fontId="5" fillId="0" borderId="20" xfId="0" applyFont="1" applyBorder="1" applyAlignment="1">
      <alignment horizontal="center"/>
    </xf>
    <xf numFmtId="0" fontId="7" fillId="0" borderId="20" xfId="0" applyFont="1" applyBorder="1" applyAlignment="1">
      <alignment horizontal="center" vertical="center"/>
    </xf>
    <xf numFmtId="0" fontId="8" fillId="0" borderId="0" xfId="0" applyFont="1"/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49" fontId="5" fillId="0" borderId="28" xfId="0" applyNumberFormat="1" applyFont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4" fontId="7" fillId="0" borderId="11" xfId="0" applyNumberFormat="1" applyFont="1" applyBorder="1" applyAlignment="1">
      <alignment horizontal="center" vertical="center" wrapText="1"/>
    </xf>
    <xf numFmtId="4" fontId="7" fillId="0" borderId="35" xfId="0" applyNumberFormat="1" applyFont="1" applyBorder="1" applyAlignment="1">
      <alignment horizontal="center" vertical="center" wrapText="1"/>
    </xf>
    <xf numFmtId="49" fontId="7" fillId="0" borderId="36" xfId="0" applyNumberFormat="1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49" fontId="7" fillId="0" borderId="39" xfId="0" applyNumberFormat="1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/>
    </xf>
    <xf numFmtId="2" fontId="7" fillId="3" borderId="9" xfId="0" applyNumberFormat="1" applyFont="1" applyFill="1" applyBorder="1" applyAlignment="1">
      <alignment horizontal="right" vertical="center"/>
    </xf>
    <xf numFmtId="49" fontId="7" fillId="3" borderId="39" xfId="0" applyNumberFormat="1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10" fillId="5" borderId="39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vertical="center" wrapText="1"/>
    </xf>
    <xf numFmtId="0" fontId="5" fillId="5" borderId="35" xfId="0" applyFont="1" applyFill="1" applyBorder="1" applyAlignment="1">
      <alignment vertical="center" wrapText="1"/>
    </xf>
    <xf numFmtId="0" fontId="10" fillId="5" borderId="9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vertical="center" wrapText="1"/>
    </xf>
    <xf numFmtId="0" fontId="7" fillId="0" borderId="12" xfId="0" applyFont="1" applyBorder="1" applyAlignment="1">
      <alignment horizontal="center" vertical="center"/>
    </xf>
    <xf numFmtId="2" fontId="7" fillId="3" borderId="11" xfId="0" applyNumberFormat="1" applyFont="1" applyFill="1" applyBorder="1" applyAlignment="1">
      <alignment horizontal="right" vertical="center"/>
    </xf>
    <xf numFmtId="0" fontId="9" fillId="0" borderId="11" xfId="0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10" fillId="5" borderId="9" xfId="0" applyFont="1" applyFill="1" applyBorder="1" applyAlignment="1">
      <alignment vertical="center" wrapText="1"/>
    </xf>
    <xf numFmtId="0" fontId="10" fillId="5" borderId="11" xfId="0" applyFont="1" applyFill="1" applyBorder="1" applyAlignment="1">
      <alignment vertical="center" wrapText="1"/>
    </xf>
    <xf numFmtId="0" fontId="10" fillId="5" borderId="35" xfId="0" applyFont="1" applyFill="1" applyBorder="1" applyAlignment="1">
      <alignment vertical="center" wrapText="1"/>
    </xf>
    <xf numFmtId="0" fontId="10" fillId="5" borderId="39" xfId="0" applyFont="1" applyFill="1" applyBorder="1" applyAlignment="1">
      <alignment horizontal="center" vertical="top"/>
    </xf>
    <xf numFmtId="49" fontId="5" fillId="5" borderId="11" xfId="0" applyNumberFormat="1" applyFont="1" applyFill="1" applyBorder="1" applyAlignment="1">
      <alignment vertical="center"/>
    </xf>
    <xf numFmtId="49" fontId="5" fillId="5" borderId="9" xfId="0" applyNumberFormat="1" applyFont="1" applyFill="1" applyBorder="1" applyAlignment="1">
      <alignment vertical="center"/>
    </xf>
    <xf numFmtId="49" fontId="5" fillId="5" borderId="35" xfId="0" applyNumberFormat="1" applyFont="1" applyFill="1" applyBorder="1" applyAlignment="1">
      <alignment vertical="center"/>
    </xf>
    <xf numFmtId="2" fontId="7" fillId="0" borderId="9" xfId="0" applyNumberFormat="1" applyFont="1" applyBorder="1" applyAlignment="1">
      <alignment horizontal="right" vertical="center"/>
    </xf>
    <xf numFmtId="49" fontId="7" fillId="5" borderId="11" xfId="0" applyNumberFormat="1" applyFont="1" applyFill="1" applyBorder="1" applyAlignment="1">
      <alignment vertical="center"/>
    </xf>
    <xf numFmtId="49" fontId="7" fillId="5" borderId="9" xfId="0" applyNumberFormat="1" applyFont="1" applyFill="1" applyBorder="1" applyAlignment="1">
      <alignment vertical="center"/>
    </xf>
    <xf numFmtId="49" fontId="7" fillId="5" borderId="35" xfId="0" applyNumberFormat="1" applyFont="1" applyFill="1" applyBorder="1" applyAlignment="1">
      <alignment vertical="center"/>
    </xf>
    <xf numFmtId="0" fontId="11" fillId="5" borderId="39" xfId="0" applyFont="1" applyFill="1" applyBorder="1" applyAlignment="1">
      <alignment horizontal="center" vertical="center"/>
    </xf>
    <xf numFmtId="0" fontId="6" fillId="0" borderId="0" xfId="0" applyFont="1"/>
    <xf numFmtId="0" fontId="7" fillId="0" borderId="29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8" fillId="0" borderId="0" xfId="0" applyFont="1" applyAlignment="1">
      <alignment vertical="center"/>
    </xf>
    <xf numFmtId="49" fontId="7" fillId="0" borderId="40" xfId="0" applyNumberFormat="1" applyFont="1" applyBorder="1" applyAlignment="1">
      <alignment horizontal="center" vertical="center"/>
    </xf>
    <xf numFmtId="0" fontId="8" fillId="0" borderId="9" xfId="0" applyFont="1" applyBorder="1" applyAlignment="1">
      <alignment vertical="center"/>
    </xf>
    <xf numFmtId="0" fontId="8" fillId="0" borderId="11" xfId="0" applyFont="1" applyBorder="1" applyAlignment="1">
      <alignment vertical="center"/>
    </xf>
    <xf numFmtId="2" fontId="7" fillId="0" borderId="11" xfId="0" applyNumberFormat="1" applyFont="1" applyBorder="1" applyAlignment="1">
      <alignment horizontal="right" vertical="center"/>
    </xf>
    <xf numFmtId="49" fontId="5" fillId="5" borderId="12" xfId="0" applyNumberFormat="1" applyFont="1" applyFill="1" applyBorder="1" applyAlignment="1">
      <alignment vertical="center"/>
    </xf>
    <xf numFmtId="49" fontId="7" fillId="0" borderId="11" xfId="0" applyNumberFormat="1" applyFont="1" applyBorder="1" applyAlignment="1">
      <alignment horizontal="center" vertical="center"/>
    </xf>
    <xf numFmtId="0" fontId="7" fillId="0" borderId="24" xfId="0" applyFont="1" applyBorder="1"/>
    <xf numFmtId="0" fontId="7" fillId="0" borderId="17" xfId="0" applyFont="1" applyBorder="1"/>
    <xf numFmtId="0" fontId="7" fillId="0" borderId="18" xfId="0" applyFont="1" applyBorder="1"/>
    <xf numFmtId="0" fontId="8" fillId="0" borderId="41" xfId="0" applyFont="1" applyBorder="1"/>
    <xf numFmtId="0" fontId="8" fillId="0" borderId="14" xfId="0" applyFont="1" applyBorder="1"/>
    <xf numFmtId="0" fontId="8" fillId="0" borderId="26" xfId="0" applyFont="1" applyBorder="1"/>
    <xf numFmtId="0" fontId="7" fillId="0" borderId="0" xfId="0" applyFont="1"/>
    <xf numFmtId="0" fontId="11" fillId="0" borderId="40" xfId="0" applyFont="1" applyBorder="1"/>
    <xf numFmtId="0" fontId="8" fillId="0" borderId="29" xfId="0" applyFont="1" applyBorder="1"/>
    <xf numFmtId="0" fontId="8" fillId="0" borderId="30" xfId="0" applyFont="1" applyBorder="1"/>
    <xf numFmtId="0" fontId="8" fillId="0" borderId="42" xfId="0" applyFont="1" applyBorder="1"/>
    <xf numFmtId="0" fontId="8" fillId="0" borderId="33" xfId="0" applyFont="1" applyBorder="1"/>
    <xf numFmtId="0" fontId="8" fillId="0" borderId="43" xfId="0" applyFont="1" applyBorder="1"/>
    <xf numFmtId="0" fontId="7" fillId="4" borderId="11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49" fontId="12" fillId="0" borderId="36" xfId="0" applyNumberFormat="1" applyFont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/>
    </xf>
    <xf numFmtId="2" fontId="12" fillId="3" borderId="15" xfId="0" applyNumberFormat="1" applyFont="1" applyFill="1" applyBorder="1" applyAlignment="1">
      <alignment horizontal="right" vertical="center" wrapText="1"/>
    </xf>
    <xf numFmtId="0" fontId="12" fillId="0" borderId="9" xfId="0" applyFont="1" applyBorder="1" applyAlignment="1">
      <alignment horizontal="center" vertical="center"/>
    </xf>
    <xf numFmtId="49" fontId="12" fillId="0" borderId="15" xfId="0" applyNumberFormat="1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4" fontId="12" fillId="3" borderId="15" xfId="0" applyNumberFormat="1" applyFont="1" applyFill="1" applyBorder="1" applyAlignment="1">
      <alignment horizontal="right" vertical="center"/>
    </xf>
    <xf numFmtId="49" fontId="12" fillId="0" borderId="39" xfId="0" applyNumberFormat="1" applyFont="1" applyBorder="1" applyAlignment="1">
      <alignment horizontal="center" vertical="center"/>
    </xf>
    <xf numFmtId="49" fontId="12" fillId="0" borderId="9" xfId="0" applyNumberFormat="1" applyFont="1" applyBorder="1" applyAlignment="1">
      <alignment horizontal="center" vertical="center"/>
    </xf>
    <xf numFmtId="4" fontId="12" fillId="3" borderId="9" xfId="0" applyNumberFormat="1" applyFont="1" applyFill="1" applyBorder="1" applyAlignment="1">
      <alignment horizontal="right" vertical="center"/>
    </xf>
    <xf numFmtId="0" fontId="12" fillId="0" borderId="10" xfId="0" applyFont="1" applyBorder="1" applyAlignment="1">
      <alignment horizontal="center" vertical="center" wrapText="1"/>
    </xf>
    <xf numFmtId="49" fontId="12" fillId="0" borderId="14" xfId="0" applyNumberFormat="1" applyFont="1" applyBorder="1" applyAlignment="1">
      <alignment horizontal="center" vertical="center"/>
    </xf>
    <xf numFmtId="2" fontId="12" fillId="3" borderId="9" xfId="0" applyNumberFormat="1" applyFont="1" applyFill="1" applyBorder="1" applyAlignment="1">
      <alignment horizontal="right" vertical="center"/>
    </xf>
    <xf numFmtId="0" fontId="14" fillId="0" borderId="0" xfId="0" applyFont="1" applyAlignment="1">
      <alignment horizontal="center" vertical="center"/>
    </xf>
    <xf numFmtId="49" fontId="12" fillId="3" borderId="39" xfId="0" applyNumberFormat="1" applyFont="1" applyFill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7" fillId="6" borderId="11" xfId="0" applyFont="1" applyFill="1" applyBorder="1" applyAlignment="1">
      <alignment horizontal="center" vertical="center"/>
    </xf>
    <xf numFmtId="164" fontId="5" fillId="6" borderId="11" xfId="0" applyNumberFormat="1" applyFont="1" applyFill="1" applyBorder="1" applyAlignment="1">
      <alignment horizontal="right" vertical="center"/>
    </xf>
    <xf numFmtId="164" fontId="5" fillId="6" borderId="35" xfId="0" applyNumberFormat="1" applyFont="1" applyFill="1" applyBorder="1" applyAlignment="1">
      <alignment horizontal="right" vertical="center"/>
    </xf>
    <xf numFmtId="0" fontId="5" fillId="3" borderId="11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5" fillId="6" borderId="11" xfId="0" applyFont="1" applyFill="1" applyBorder="1" applyAlignment="1">
      <alignment horizontal="left" vertical="center"/>
    </xf>
    <xf numFmtId="0" fontId="5" fillId="6" borderId="9" xfId="0" applyFont="1" applyFill="1" applyBorder="1" applyAlignment="1">
      <alignment horizontal="center" vertical="center"/>
    </xf>
    <xf numFmtId="0" fontId="16" fillId="5" borderId="39" xfId="0" applyFont="1" applyFill="1" applyBorder="1" applyAlignment="1">
      <alignment horizontal="center" vertical="center"/>
    </xf>
    <xf numFmtId="0" fontId="15" fillId="5" borderId="11" xfId="0" applyFont="1" applyFill="1" applyBorder="1" applyAlignment="1">
      <alignment vertical="center" wrapText="1"/>
    </xf>
    <xf numFmtId="0" fontId="15" fillId="5" borderId="35" xfId="0" applyFont="1" applyFill="1" applyBorder="1" applyAlignment="1">
      <alignment vertical="center" wrapText="1"/>
    </xf>
    <xf numFmtId="49" fontId="12" fillId="0" borderId="34" xfId="0" applyNumberFormat="1" applyFont="1" applyBorder="1" applyAlignment="1">
      <alignment horizontal="center" vertical="center"/>
    </xf>
    <xf numFmtId="49" fontId="12" fillId="0" borderId="11" xfId="0" applyNumberFormat="1" applyFont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164" fontId="6" fillId="0" borderId="10" xfId="0" applyNumberFormat="1" applyFont="1" applyBorder="1" applyAlignment="1">
      <alignment horizontal="right" vertical="center"/>
    </xf>
    <xf numFmtId="164" fontId="6" fillId="0" borderId="12" xfId="0" applyNumberFormat="1" applyFont="1" applyBorder="1" applyAlignment="1">
      <alignment horizontal="right" vertical="center"/>
    </xf>
    <xf numFmtId="164" fontId="7" fillId="0" borderId="10" xfId="0" applyNumberFormat="1" applyFont="1" applyBorder="1" applyAlignment="1">
      <alignment horizontal="right" vertical="center"/>
    </xf>
    <xf numFmtId="164" fontId="7" fillId="0" borderId="12" xfId="0" applyNumberFormat="1" applyFont="1" applyBorder="1" applyAlignment="1">
      <alignment horizontal="right" vertical="center"/>
    </xf>
    <xf numFmtId="164" fontId="7" fillId="0" borderId="35" xfId="0" applyNumberFormat="1" applyFont="1" applyBorder="1" applyAlignment="1">
      <alignment horizontal="right" vertical="center"/>
    </xf>
    <xf numFmtId="0" fontId="6" fillId="0" borderId="10" xfId="0" applyFont="1" applyBorder="1" applyAlignment="1">
      <alignment horizontal="left" wrapText="1"/>
    </xf>
    <xf numFmtId="0" fontId="6" fillId="0" borderId="11" xfId="0" applyFont="1" applyBorder="1" applyAlignment="1">
      <alignment horizontal="left" wrapText="1"/>
    </xf>
    <xf numFmtId="0" fontId="6" fillId="0" borderId="12" xfId="0" applyFont="1" applyBorder="1" applyAlignment="1">
      <alignment horizontal="left" wrapText="1"/>
    </xf>
    <xf numFmtId="164" fontId="10" fillId="4" borderId="9" xfId="0" applyNumberFormat="1" applyFont="1" applyFill="1" applyBorder="1" applyAlignment="1">
      <alignment horizontal="right" vertical="center"/>
    </xf>
    <xf numFmtId="0" fontId="10" fillId="4" borderId="38" xfId="0" applyFont="1" applyFill="1" applyBorder="1" applyAlignment="1">
      <alignment horizontal="right" vertical="center"/>
    </xf>
    <xf numFmtId="0" fontId="7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164" fontId="10" fillId="4" borderId="34" xfId="0" applyNumberFormat="1" applyFont="1" applyFill="1" applyBorder="1" applyAlignment="1">
      <alignment horizontal="center" vertical="center"/>
    </xf>
    <xf numFmtId="164" fontId="10" fillId="4" borderId="11" xfId="0" applyNumberFormat="1" applyFont="1" applyFill="1" applyBorder="1" applyAlignment="1">
      <alignment horizontal="center" vertical="center"/>
    </xf>
    <xf numFmtId="164" fontId="10" fillId="4" borderId="12" xfId="0" applyNumberFormat="1" applyFont="1" applyFill="1" applyBorder="1" applyAlignment="1">
      <alignment horizontal="center" vertical="center"/>
    </xf>
    <xf numFmtId="0" fontId="7" fillId="0" borderId="10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/>
    </xf>
    <xf numFmtId="0" fontId="6" fillId="0" borderId="12" xfId="0" applyFont="1" applyBorder="1" applyAlignment="1">
      <alignment horizontal="left"/>
    </xf>
    <xf numFmtId="0" fontId="6" fillId="0" borderId="10" xfId="0" applyFont="1" applyBorder="1" applyAlignment="1">
      <alignment horizontal="left"/>
    </xf>
    <xf numFmtId="164" fontId="5" fillId="4" borderId="10" xfId="0" applyNumberFormat="1" applyFont="1" applyFill="1" applyBorder="1" applyAlignment="1">
      <alignment horizontal="right" vertical="center"/>
    </xf>
    <xf numFmtId="164" fontId="5" fillId="4" borderId="35" xfId="0" applyNumberFormat="1" applyFont="1" applyFill="1" applyBorder="1" applyAlignment="1">
      <alignment horizontal="right" vertical="center"/>
    </xf>
    <xf numFmtId="49" fontId="5" fillId="4" borderId="34" xfId="0" applyNumberFormat="1" applyFont="1" applyFill="1" applyBorder="1" applyAlignment="1">
      <alignment horizontal="center" vertical="center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164" fontId="5" fillId="4" borderId="10" xfId="0" applyNumberFormat="1" applyFont="1" applyFill="1" applyBorder="1" applyAlignment="1">
      <alignment horizontal="center" vertical="center"/>
    </xf>
    <xf numFmtId="164" fontId="5" fillId="4" borderId="35" xfId="0" applyNumberFormat="1" applyFont="1" applyFill="1" applyBorder="1" applyAlignment="1">
      <alignment horizontal="center" vertical="center"/>
    </xf>
    <xf numFmtId="0" fontId="5" fillId="0" borderId="24" xfId="0" applyFont="1" applyBorder="1"/>
    <xf numFmtId="0" fontId="5" fillId="0" borderId="17" xfId="0" applyFont="1" applyBorder="1"/>
    <xf numFmtId="0" fontId="5" fillId="0" borderId="18" xfId="0" applyFont="1" applyBorder="1"/>
    <xf numFmtId="0" fontId="6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/>
    </xf>
    <xf numFmtId="0" fontId="7" fillId="4" borderId="19" xfId="0" applyFont="1" applyFill="1" applyBorder="1"/>
    <xf numFmtId="0" fontId="7" fillId="4" borderId="17" xfId="0" applyFont="1" applyFill="1" applyBorder="1"/>
    <xf numFmtId="0" fontId="6" fillId="0" borderId="10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7" fillId="0" borderId="10" xfId="0" applyNumberFormat="1" applyFont="1" applyBorder="1" applyAlignment="1">
      <alignment horizontal="left" vertical="center"/>
    </xf>
    <xf numFmtId="49" fontId="7" fillId="0" borderId="11" xfId="0" applyNumberFormat="1" applyFont="1" applyBorder="1" applyAlignment="1">
      <alignment horizontal="left" vertical="center"/>
    </xf>
    <xf numFmtId="49" fontId="7" fillId="0" borderId="10" xfId="0" applyNumberFormat="1" applyFont="1" applyBorder="1" applyAlignment="1">
      <alignment horizontal="left" vertical="center" wrapText="1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8" fillId="0" borderId="3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21" xfId="0" applyFont="1" applyBorder="1" applyAlignment="1">
      <alignment horizontal="center"/>
    </xf>
    <xf numFmtId="0" fontId="8" fillId="0" borderId="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21" xfId="0" applyFont="1" applyBorder="1" applyAlignment="1">
      <alignment horizontal="center"/>
    </xf>
    <xf numFmtId="0" fontId="8" fillId="0" borderId="3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7" fillId="0" borderId="32" xfId="0" applyFont="1" applyBorder="1" applyAlignment="1">
      <alignment horizontal="center"/>
    </xf>
    <xf numFmtId="164" fontId="12" fillId="0" borderId="9" xfId="0" applyNumberFormat="1" applyFont="1" applyBorder="1" applyAlignment="1">
      <alignment horizontal="right" vertical="center" wrapText="1"/>
    </xf>
    <xf numFmtId="164" fontId="12" fillId="0" borderId="38" xfId="0" applyNumberFormat="1" applyFont="1" applyBorder="1" applyAlignment="1">
      <alignment horizontal="right" vertical="center" wrapText="1"/>
    </xf>
    <xf numFmtId="164" fontId="12" fillId="0" borderId="13" xfId="0" applyNumberFormat="1" applyFont="1" applyBorder="1" applyAlignment="1">
      <alignment horizontal="right" vertical="center" wrapText="1"/>
    </xf>
    <xf numFmtId="164" fontId="12" fillId="0" borderId="37" xfId="0" applyNumberFormat="1" applyFont="1" applyBorder="1" applyAlignment="1">
      <alignment horizontal="right" vertical="center" wrapText="1"/>
    </xf>
    <xf numFmtId="164" fontId="12" fillId="0" borderId="9" xfId="0" applyNumberFormat="1" applyFont="1" applyBorder="1" applyAlignment="1">
      <alignment horizontal="right" vertical="center"/>
    </xf>
    <xf numFmtId="164" fontId="12" fillId="0" borderId="38" xfId="0" applyNumberFormat="1" applyFont="1" applyBorder="1" applyAlignment="1">
      <alignment horizontal="right" vertical="center"/>
    </xf>
    <xf numFmtId="164" fontId="6" fillId="0" borderId="10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164" fontId="7" fillId="0" borderId="9" xfId="0" applyNumberFormat="1" applyFont="1" applyBorder="1" applyAlignment="1">
      <alignment horizontal="right" vertical="center"/>
    </xf>
    <xf numFmtId="164" fontId="7" fillId="0" borderId="38" xfId="0" applyNumberFormat="1" applyFont="1" applyBorder="1" applyAlignment="1">
      <alignment horizontal="right" vertical="center"/>
    </xf>
    <xf numFmtId="164" fontId="6" fillId="0" borderId="9" xfId="0" applyNumberFormat="1" applyFont="1" applyBorder="1" applyAlignment="1">
      <alignment horizontal="right" vertical="center"/>
    </xf>
    <xf numFmtId="164" fontId="7" fillId="0" borderId="11" xfId="0" applyNumberFormat="1" applyFont="1" applyBorder="1" applyAlignment="1">
      <alignment horizontal="right" vertical="center"/>
    </xf>
    <xf numFmtId="164" fontId="7" fillId="0" borderId="10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35" xfId="0" applyNumberFormat="1" applyFont="1" applyBorder="1" applyAlignment="1">
      <alignment horizontal="center" vertical="center"/>
    </xf>
    <xf numFmtId="0" fontId="12" fillId="0" borderId="9" xfId="0" applyFont="1" applyBorder="1" applyAlignment="1">
      <alignment horizontal="left" vertical="center" wrapText="1"/>
    </xf>
    <xf numFmtId="164" fontId="12" fillId="0" borderId="10" xfId="0" applyNumberFormat="1" applyFont="1" applyBorder="1" applyAlignment="1">
      <alignment horizontal="right" vertical="center"/>
    </xf>
    <xf numFmtId="164" fontId="12" fillId="0" borderId="12" xfId="0" applyNumberFormat="1" applyFont="1" applyBorder="1" applyAlignment="1">
      <alignment horizontal="right" vertical="center"/>
    </xf>
    <xf numFmtId="164" fontId="15" fillId="4" borderId="10" xfId="0" applyNumberFormat="1" applyFont="1" applyFill="1" applyBorder="1" applyAlignment="1">
      <alignment horizontal="right" vertical="center"/>
    </xf>
    <xf numFmtId="164" fontId="15" fillId="4" borderId="35" xfId="0" applyNumberFormat="1" applyFont="1" applyFill="1" applyBorder="1" applyAlignment="1">
      <alignment horizontal="right" vertical="center"/>
    </xf>
    <xf numFmtId="0" fontId="12" fillId="0" borderId="10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3" borderId="10" xfId="0" applyFont="1" applyFill="1" applyBorder="1" applyAlignment="1">
      <alignment horizontal="left" vertical="center" wrapText="1"/>
    </xf>
    <xf numFmtId="0" fontId="12" fillId="3" borderId="11" xfId="0" applyFont="1" applyFill="1" applyBorder="1" applyAlignment="1">
      <alignment horizontal="left" vertical="center" wrapText="1"/>
    </xf>
    <xf numFmtId="0" fontId="12" fillId="3" borderId="12" xfId="0" applyFont="1" applyFill="1" applyBorder="1" applyAlignment="1">
      <alignment horizontal="left" vertical="center" wrapText="1"/>
    </xf>
    <xf numFmtId="164" fontId="15" fillId="4" borderId="9" xfId="0" applyNumberFormat="1" applyFont="1" applyFill="1" applyBorder="1" applyAlignment="1">
      <alignment horizontal="right" vertical="center"/>
    </xf>
    <xf numFmtId="164" fontId="15" fillId="4" borderId="38" xfId="0" applyNumberFormat="1" applyFont="1" applyFill="1" applyBorder="1" applyAlignment="1">
      <alignment horizontal="right" vertical="center"/>
    </xf>
    <xf numFmtId="0" fontId="7" fillId="0" borderId="9" xfId="0" applyFont="1" applyBorder="1" applyAlignment="1">
      <alignment horizontal="left" vertical="center" wrapText="1"/>
    </xf>
    <xf numFmtId="0" fontId="15" fillId="4" borderId="10" xfId="0" applyFont="1" applyFill="1" applyBorder="1" applyAlignment="1">
      <alignment horizontal="center" vertical="center"/>
    </xf>
    <xf numFmtId="0" fontId="12" fillId="4" borderId="11" xfId="0" applyFont="1" applyFill="1" applyBorder="1" applyAlignment="1">
      <alignment horizontal="center" vertical="center"/>
    </xf>
    <xf numFmtId="0" fontId="12" fillId="4" borderId="12" xfId="0" applyFont="1" applyFill="1" applyBorder="1" applyAlignment="1">
      <alignment horizontal="center" vertical="center"/>
    </xf>
    <xf numFmtId="0" fontId="0" fillId="0" borderId="10" xfId="0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15" fillId="4" borderId="40" xfId="0" applyFont="1" applyFill="1" applyBorder="1" applyAlignment="1">
      <alignment horizontal="center" vertical="center"/>
    </xf>
    <xf numFmtId="0" fontId="15" fillId="4" borderId="11" xfId="0" applyFont="1" applyFill="1" applyBorder="1" applyAlignment="1">
      <alignment horizontal="center" vertical="center"/>
    </xf>
    <xf numFmtId="0" fontId="15" fillId="4" borderId="12" xfId="0" applyFont="1" applyFill="1" applyBorder="1" applyAlignment="1">
      <alignment horizontal="center" vertical="center"/>
    </xf>
    <xf numFmtId="4" fontId="3" fillId="0" borderId="0" xfId="0" applyNumberFormat="1" applyFont="1"/>
    <xf numFmtId="0" fontId="12" fillId="2" borderId="10" xfId="0" applyFont="1" applyFill="1" applyBorder="1" applyAlignment="1">
      <alignment horizontal="left" vertical="center" wrapText="1"/>
    </xf>
    <xf numFmtId="0" fontId="12" fillId="2" borderId="11" xfId="0" applyFont="1" applyFill="1" applyBorder="1" applyAlignment="1">
      <alignment horizontal="left" vertical="center" wrapText="1"/>
    </xf>
    <xf numFmtId="0" fontId="12" fillId="2" borderId="12" xfId="0" applyFont="1" applyFill="1" applyBorder="1" applyAlignment="1">
      <alignment horizontal="left" vertical="center" wrapText="1"/>
    </xf>
    <xf numFmtId="164" fontId="13" fillId="0" borderId="13" xfId="0" applyNumberFormat="1" applyFont="1" applyBorder="1" applyAlignment="1">
      <alignment horizontal="right" vertical="center"/>
    </xf>
    <xf numFmtId="0" fontId="13" fillId="0" borderId="26" xfId="0" applyFont="1" applyBorder="1" applyAlignment="1">
      <alignment horizontal="right" vertical="center"/>
    </xf>
    <xf numFmtId="164" fontId="13" fillId="0" borderId="10" xfId="0" applyNumberFormat="1" applyFont="1" applyBorder="1" applyAlignment="1">
      <alignment horizontal="right" vertical="center"/>
    </xf>
    <xf numFmtId="164" fontId="13" fillId="0" borderId="12" xfId="0" applyNumberFormat="1" applyFont="1" applyBorder="1" applyAlignment="1">
      <alignment horizontal="right" vertical="center"/>
    </xf>
    <xf numFmtId="0" fontId="5" fillId="2" borderId="11" xfId="0" applyFont="1" applyFill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3" xfId="0" applyNumberFormat="1" applyFont="1" applyBorder="1" applyAlignment="1">
      <alignment horizontal="center" vertical="center" wrapText="1"/>
    </xf>
    <xf numFmtId="4" fontId="12" fillId="0" borderId="4" xfId="0" applyNumberFormat="1" applyFont="1" applyBorder="1" applyAlignment="1">
      <alignment horizontal="center" vertical="center" wrapText="1"/>
    </xf>
    <xf numFmtId="4" fontId="12" fillId="0" borderId="21" xfId="0" applyNumberFormat="1" applyFont="1" applyBorder="1" applyAlignment="1">
      <alignment horizontal="center" vertical="center" wrapText="1"/>
    </xf>
    <xf numFmtId="164" fontId="12" fillId="0" borderId="35" xfId="0" applyNumberFormat="1" applyFont="1" applyBorder="1" applyAlignment="1">
      <alignment horizontal="right" vertical="center"/>
    </xf>
    <xf numFmtId="164" fontId="12" fillId="0" borderId="15" xfId="0" applyNumberFormat="1" applyFont="1" applyBorder="1" applyAlignment="1">
      <alignment horizontal="right" vertical="center"/>
    </xf>
    <xf numFmtId="0" fontId="5" fillId="4" borderId="17" xfId="0" applyFont="1" applyFill="1" applyBorder="1" applyAlignment="1">
      <alignment horizontal="right" vertical="center"/>
    </xf>
    <xf numFmtId="164" fontId="5" fillId="4" borderId="23" xfId="0" applyNumberFormat="1" applyFont="1" applyFill="1" applyBorder="1" applyAlignment="1">
      <alignment vertical="center"/>
    </xf>
    <xf numFmtId="164" fontId="5" fillId="4" borderId="44" xfId="0" applyNumberFormat="1" applyFont="1" applyFill="1" applyBorder="1" applyAlignment="1">
      <alignment vertical="center"/>
    </xf>
    <xf numFmtId="164" fontId="12" fillId="0" borderId="13" xfId="0" applyNumberFormat="1" applyFont="1" applyBorder="1" applyAlignment="1">
      <alignment horizontal="right" vertical="center"/>
    </xf>
    <xf numFmtId="0" fontId="7" fillId="0" borderId="33" xfId="0" applyFont="1" applyBorder="1"/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6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17" fillId="0" borderId="1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7" fillId="0" borderId="21" xfId="0" applyFont="1" applyBorder="1" applyAlignment="1">
      <alignment horizontal="left" vertical="center" wrapText="1"/>
    </xf>
    <xf numFmtId="0" fontId="17" fillId="0" borderId="16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7" fillId="0" borderId="8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12" fillId="2" borderId="13" xfId="0" applyFont="1" applyFill="1" applyBorder="1" applyAlignment="1">
      <alignment horizontal="left" vertical="center" wrapText="1"/>
    </xf>
    <xf numFmtId="0" fontId="12" fillId="2" borderId="14" xfId="0" applyFont="1" applyFill="1" applyBorder="1" applyAlignment="1">
      <alignment horizontal="left" vertical="center" wrapText="1"/>
    </xf>
    <xf numFmtId="0" fontId="12" fillId="2" borderId="26" xfId="0" applyFont="1" applyFill="1" applyBorder="1" applyAlignment="1">
      <alignment horizontal="left" vertical="center" wrapText="1"/>
    </xf>
    <xf numFmtId="164" fontId="12" fillId="0" borderId="26" xfId="0" applyNumberFormat="1" applyFont="1" applyBorder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12" fillId="0" borderId="13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/>
    </xf>
    <xf numFmtId="0" fontId="12" fillId="0" borderId="26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12" fillId="0" borderId="12" xfId="0" applyFont="1" applyBorder="1" applyAlignment="1">
      <alignment horizontal="left" vertical="center"/>
    </xf>
    <xf numFmtId="0" fontId="8" fillId="0" borderId="11" xfId="0" applyFont="1" applyBorder="1" applyAlignment="1">
      <alignment horizontal="left" wrapText="1"/>
    </xf>
    <xf numFmtId="164" fontId="6" fillId="0" borderId="35" xfId="0" applyNumberFormat="1" applyFont="1" applyBorder="1" applyAlignment="1">
      <alignment horizontal="right" vertical="center"/>
    </xf>
    <xf numFmtId="164" fontId="6" fillId="0" borderId="38" xfId="0" applyNumberFormat="1" applyFont="1" applyBorder="1" applyAlignment="1">
      <alignment horizontal="right" vertical="center"/>
    </xf>
    <xf numFmtId="164" fontId="10" fillId="4" borderId="38" xfId="0" applyNumberFormat="1" applyFont="1" applyFill="1" applyBorder="1" applyAlignment="1">
      <alignment horizontal="right" vertical="center"/>
    </xf>
    <xf numFmtId="0" fontId="7" fillId="3" borderId="9" xfId="0" applyFont="1" applyFill="1" applyBorder="1" applyAlignment="1">
      <alignment horizontal="left" vertical="center" wrapText="1"/>
    </xf>
    <xf numFmtId="164" fontId="6" fillId="0" borderId="9" xfId="0" applyNumberFormat="1" applyFont="1" applyBorder="1" applyAlignment="1">
      <alignment vertical="center"/>
    </xf>
    <xf numFmtId="2" fontId="5" fillId="4" borderId="34" xfId="0" applyNumberFormat="1" applyFont="1" applyFill="1" applyBorder="1" applyAlignment="1">
      <alignment horizontal="center" vertical="center"/>
    </xf>
    <xf numFmtId="2" fontId="7" fillId="4" borderId="11" xfId="0" applyNumberFormat="1" applyFont="1" applyFill="1" applyBorder="1" applyAlignment="1">
      <alignment horizontal="center" vertical="center"/>
    </xf>
    <xf numFmtId="2" fontId="7" fillId="4" borderId="12" xfId="0" applyNumberFormat="1" applyFont="1" applyFill="1" applyBorder="1" applyAlignment="1">
      <alignment horizontal="center" vertical="center"/>
    </xf>
    <xf numFmtId="0" fontId="12" fillId="0" borderId="10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12" fillId="0" borderId="12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7" fillId="3" borderId="10" xfId="0" applyFont="1" applyFill="1" applyBorder="1" applyAlignment="1">
      <alignment vertical="center"/>
    </xf>
    <xf numFmtId="0" fontId="7" fillId="3" borderId="11" xfId="0" applyFont="1" applyFill="1" applyBorder="1" applyAlignment="1">
      <alignment vertical="center"/>
    </xf>
    <xf numFmtId="0" fontId="7" fillId="3" borderId="12" xfId="0" applyFont="1" applyFill="1" applyBorder="1" applyAlignment="1">
      <alignment vertical="center"/>
    </xf>
    <xf numFmtId="164" fontId="5" fillId="4" borderId="11" xfId="0" applyNumberFormat="1" applyFont="1" applyFill="1" applyBorder="1" applyAlignment="1">
      <alignment horizontal="center" vertical="center"/>
    </xf>
    <xf numFmtId="0" fontId="8" fillId="0" borderId="41" xfId="0" applyFont="1" applyBorder="1" applyAlignment="1">
      <alignment horizontal="left"/>
    </xf>
    <xf numFmtId="0" fontId="8" fillId="0" borderId="14" xfId="0" applyFont="1" applyBorder="1" applyAlignment="1">
      <alignment horizontal="left"/>
    </xf>
    <xf numFmtId="0" fontId="8" fillId="0" borderId="26" xfId="0" applyFont="1" applyBorder="1" applyAlignment="1">
      <alignment horizontal="left"/>
    </xf>
    <xf numFmtId="0" fontId="15" fillId="5" borderId="34" xfId="0" applyFont="1" applyFill="1" applyBorder="1" applyAlignment="1">
      <alignment horizontal="center" vertical="center" wrapText="1"/>
    </xf>
    <xf numFmtId="0" fontId="15" fillId="5" borderId="11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10" fillId="5" borderId="11" xfId="0" applyFont="1" applyFill="1" applyBorder="1" applyAlignment="1">
      <alignment horizontal="center" vertical="center" wrapText="1"/>
    </xf>
    <xf numFmtId="49" fontId="5" fillId="5" borderId="11" xfId="0" applyNumberFormat="1" applyFont="1" applyFill="1" applyBorder="1" applyAlignment="1">
      <alignment horizontal="center" vertical="center"/>
    </xf>
    <xf numFmtId="49" fontId="5" fillId="5" borderId="10" xfId="0" applyNumberFormat="1" applyFont="1" applyFill="1" applyBorder="1" applyAlignment="1">
      <alignment horizontal="center" vertical="center"/>
    </xf>
    <xf numFmtId="49" fontId="5" fillId="4" borderId="4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533399</xdr:colOff>
      <xdr:row>1</xdr:row>
      <xdr:rowOff>9525</xdr:rowOff>
    </xdr:from>
    <xdr:to>
      <xdr:col>2</xdr:col>
      <xdr:colOff>523874</xdr:colOff>
      <xdr:row>3</xdr:row>
      <xdr:rowOff>114301</xdr:rowOff>
    </xdr:to>
    <xdr:pic>
      <xdr:nvPicPr>
        <xdr:cNvPr id="2" name="Picture 3" descr="MARAPE   BRASAO oficialb1">
          <a:extLst>
            <a:ext uri="{FF2B5EF4-FFF2-40B4-BE49-F238E27FC236}">
              <a16:creationId xmlns:a16="http://schemas.microsoft.com/office/drawing/2014/main" id="{DDAC2102-A053-4D06-BC6B-ED4168931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774" y="257175"/>
          <a:ext cx="657225" cy="4476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46"/>
  <sheetViews>
    <sheetView tabSelected="1" topLeftCell="B86" zoomScale="70" zoomScaleNormal="70" workbookViewId="0">
      <selection activeCell="K26" sqref="K26:L26"/>
    </sheetView>
  </sheetViews>
  <sheetFormatPr defaultColWidth="11.42578125" defaultRowHeight="15" x14ac:dyDescent="0.25"/>
  <cols>
    <col min="1" max="1" width="5.85546875" customWidth="1"/>
    <col min="2" max="2" width="9" customWidth="1"/>
    <col min="3" max="3" width="12.140625" customWidth="1"/>
    <col min="4" max="4" width="11.85546875" customWidth="1"/>
    <col min="5" max="5" width="12" customWidth="1"/>
    <col min="6" max="6" width="51.140625" customWidth="1"/>
    <col min="7" max="7" width="5.85546875" customWidth="1"/>
    <col min="8" max="8" width="9.42578125" customWidth="1"/>
    <col min="9" max="9" width="4.42578125" customWidth="1"/>
    <col min="10" max="10" width="8.5703125" customWidth="1"/>
    <col min="11" max="11" width="1.85546875" customWidth="1"/>
    <col min="12" max="12" width="14.7109375" customWidth="1"/>
    <col min="13" max="13" width="2.140625" customWidth="1"/>
    <col min="14" max="14" width="17.28515625" customWidth="1"/>
    <col min="15" max="15" width="9" style="1" customWidth="1"/>
    <col min="257" max="257" width="5" customWidth="1"/>
    <col min="258" max="258" width="10" customWidth="1"/>
    <col min="259" max="259" width="10.7109375" customWidth="1"/>
    <col min="260" max="260" width="11.85546875" customWidth="1"/>
    <col min="261" max="261" width="12" customWidth="1"/>
    <col min="262" max="262" width="31.7109375" customWidth="1"/>
    <col min="263" max="263" width="9.7109375" customWidth="1"/>
    <col min="264" max="264" width="10.42578125" customWidth="1"/>
    <col min="265" max="265" width="7.140625" customWidth="1"/>
    <col min="266" max="266" width="8.42578125" customWidth="1"/>
    <col min="267" max="267" width="6.42578125" customWidth="1"/>
    <col min="268" max="268" width="9.7109375" customWidth="1"/>
    <col min="269" max="269" width="6.85546875" customWidth="1"/>
    <col min="270" max="270" width="9.7109375" customWidth="1"/>
    <col min="271" max="271" width="9" customWidth="1"/>
    <col min="513" max="513" width="5" customWidth="1"/>
    <col min="514" max="514" width="10" customWidth="1"/>
    <col min="515" max="515" width="10.7109375" customWidth="1"/>
    <col min="516" max="516" width="11.85546875" customWidth="1"/>
    <col min="517" max="517" width="12" customWidth="1"/>
    <col min="518" max="518" width="31.7109375" customWidth="1"/>
    <col min="519" max="519" width="9.7109375" customWidth="1"/>
    <col min="520" max="520" width="10.42578125" customWidth="1"/>
    <col min="521" max="521" width="7.140625" customWidth="1"/>
    <col min="522" max="522" width="8.42578125" customWidth="1"/>
    <col min="523" max="523" width="6.42578125" customWidth="1"/>
    <col min="524" max="524" width="9.7109375" customWidth="1"/>
    <col min="525" max="525" width="6.85546875" customWidth="1"/>
    <col min="526" max="526" width="9.7109375" customWidth="1"/>
    <col min="527" max="527" width="9" customWidth="1"/>
    <col min="769" max="769" width="5" customWidth="1"/>
    <col min="770" max="770" width="10" customWidth="1"/>
    <col min="771" max="771" width="10.7109375" customWidth="1"/>
    <col min="772" max="772" width="11.85546875" customWidth="1"/>
    <col min="773" max="773" width="12" customWidth="1"/>
    <col min="774" max="774" width="31.7109375" customWidth="1"/>
    <col min="775" max="775" width="9.7109375" customWidth="1"/>
    <col min="776" max="776" width="10.42578125" customWidth="1"/>
    <col min="777" max="777" width="7.140625" customWidth="1"/>
    <col min="778" max="778" width="8.42578125" customWidth="1"/>
    <col min="779" max="779" width="6.42578125" customWidth="1"/>
    <col min="780" max="780" width="9.7109375" customWidth="1"/>
    <col min="781" max="781" width="6.85546875" customWidth="1"/>
    <col min="782" max="782" width="9.7109375" customWidth="1"/>
    <col min="783" max="783" width="9" customWidth="1"/>
    <col min="1025" max="1025" width="5" customWidth="1"/>
    <col min="1026" max="1026" width="10" customWidth="1"/>
    <col min="1027" max="1027" width="10.7109375" customWidth="1"/>
    <col min="1028" max="1028" width="11.85546875" customWidth="1"/>
    <col min="1029" max="1029" width="12" customWidth="1"/>
    <col min="1030" max="1030" width="31.7109375" customWidth="1"/>
    <col min="1031" max="1031" width="9.7109375" customWidth="1"/>
    <col min="1032" max="1032" width="10.42578125" customWidth="1"/>
    <col min="1033" max="1033" width="7.140625" customWidth="1"/>
    <col min="1034" max="1034" width="8.42578125" customWidth="1"/>
    <col min="1035" max="1035" width="6.42578125" customWidth="1"/>
    <col min="1036" max="1036" width="9.7109375" customWidth="1"/>
    <col min="1037" max="1037" width="6.85546875" customWidth="1"/>
    <col min="1038" max="1038" width="9.7109375" customWidth="1"/>
    <col min="1039" max="1039" width="9" customWidth="1"/>
    <col min="1281" max="1281" width="5" customWidth="1"/>
    <col min="1282" max="1282" width="10" customWidth="1"/>
    <col min="1283" max="1283" width="10.7109375" customWidth="1"/>
    <col min="1284" max="1284" width="11.85546875" customWidth="1"/>
    <col min="1285" max="1285" width="12" customWidth="1"/>
    <col min="1286" max="1286" width="31.7109375" customWidth="1"/>
    <col min="1287" max="1287" width="9.7109375" customWidth="1"/>
    <col min="1288" max="1288" width="10.42578125" customWidth="1"/>
    <col min="1289" max="1289" width="7.140625" customWidth="1"/>
    <col min="1290" max="1290" width="8.42578125" customWidth="1"/>
    <col min="1291" max="1291" width="6.42578125" customWidth="1"/>
    <col min="1292" max="1292" width="9.7109375" customWidth="1"/>
    <col min="1293" max="1293" width="6.85546875" customWidth="1"/>
    <col min="1294" max="1294" width="9.7109375" customWidth="1"/>
    <col min="1295" max="1295" width="9" customWidth="1"/>
    <col min="1537" max="1537" width="5" customWidth="1"/>
    <col min="1538" max="1538" width="10" customWidth="1"/>
    <col min="1539" max="1539" width="10.7109375" customWidth="1"/>
    <col min="1540" max="1540" width="11.85546875" customWidth="1"/>
    <col min="1541" max="1541" width="12" customWidth="1"/>
    <col min="1542" max="1542" width="31.7109375" customWidth="1"/>
    <col min="1543" max="1543" width="9.7109375" customWidth="1"/>
    <col min="1544" max="1544" width="10.42578125" customWidth="1"/>
    <col min="1545" max="1545" width="7.140625" customWidth="1"/>
    <col min="1546" max="1546" width="8.42578125" customWidth="1"/>
    <col min="1547" max="1547" width="6.42578125" customWidth="1"/>
    <col min="1548" max="1548" width="9.7109375" customWidth="1"/>
    <col min="1549" max="1549" width="6.85546875" customWidth="1"/>
    <col min="1550" max="1550" width="9.7109375" customWidth="1"/>
    <col min="1551" max="1551" width="9" customWidth="1"/>
    <col min="1793" max="1793" width="5" customWidth="1"/>
    <col min="1794" max="1794" width="10" customWidth="1"/>
    <col min="1795" max="1795" width="10.7109375" customWidth="1"/>
    <col min="1796" max="1796" width="11.85546875" customWidth="1"/>
    <col min="1797" max="1797" width="12" customWidth="1"/>
    <col min="1798" max="1798" width="31.7109375" customWidth="1"/>
    <col min="1799" max="1799" width="9.7109375" customWidth="1"/>
    <col min="1800" max="1800" width="10.42578125" customWidth="1"/>
    <col min="1801" max="1801" width="7.140625" customWidth="1"/>
    <col min="1802" max="1802" width="8.42578125" customWidth="1"/>
    <col min="1803" max="1803" width="6.42578125" customWidth="1"/>
    <col min="1804" max="1804" width="9.7109375" customWidth="1"/>
    <col min="1805" max="1805" width="6.85546875" customWidth="1"/>
    <col min="1806" max="1806" width="9.7109375" customWidth="1"/>
    <col min="1807" max="1807" width="9" customWidth="1"/>
    <col min="2049" max="2049" width="5" customWidth="1"/>
    <col min="2050" max="2050" width="10" customWidth="1"/>
    <col min="2051" max="2051" width="10.7109375" customWidth="1"/>
    <col min="2052" max="2052" width="11.85546875" customWidth="1"/>
    <col min="2053" max="2053" width="12" customWidth="1"/>
    <col min="2054" max="2054" width="31.7109375" customWidth="1"/>
    <col min="2055" max="2055" width="9.7109375" customWidth="1"/>
    <col min="2056" max="2056" width="10.42578125" customWidth="1"/>
    <col min="2057" max="2057" width="7.140625" customWidth="1"/>
    <col min="2058" max="2058" width="8.42578125" customWidth="1"/>
    <col min="2059" max="2059" width="6.42578125" customWidth="1"/>
    <col min="2060" max="2060" width="9.7109375" customWidth="1"/>
    <col min="2061" max="2061" width="6.85546875" customWidth="1"/>
    <col min="2062" max="2062" width="9.7109375" customWidth="1"/>
    <col min="2063" max="2063" width="9" customWidth="1"/>
    <col min="2305" max="2305" width="5" customWidth="1"/>
    <col min="2306" max="2306" width="10" customWidth="1"/>
    <col min="2307" max="2307" width="10.7109375" customWidth="1"/>
    <col min="2308" max="2308" width="11.85546875" customWidth="1"/>
    <col min="2309" max="2309" width="12" customWidth="1"/>
    <col min="2310" max="2310" width="31.7109375" customWidth="1"/>
    <col min="2311" max="2311" width="9.7109375" customWidth="1"/>
    <col min="2312" max="2312" width="10.42578125" customWidth="1"/>
    <col min="2313" max="2313" width="7.140625" customWidth="1"/>
    <col min="2314" max="2314" width="8.42578125" customWidth="1"/>
    <col min="2315" max="2315" width="6.42578125" customWidth="1"/>
    <col min="2316" max="2316" width="9.7109375" customWidth="1"/>
    <col min="2317" max="2317" width="6.85546875" customWidth="1"/>
    <col min="2318" max="2318" width="9.7109375" customWidth="1"/>
    <col min="2319" max="2319" width="9" customWidth="1"/>
    <col min="2561" max="2561" width="5" customWidth="1"/>
    <col min="2562" max="2562" width="10" customWidth="1"/>
    <col min="2563" max="2563" width="10.7109375" customWidth="1"/>
    <col min="2564" max="2564" width="11.85546875" customWidth="1"/>
    <col min="2565" max="2565" width="12" customWidth="1"/>
    <col min="2566" max="2566" width="31.7109375" customWidth="1"/>
    <col min="2567" max="2567" width="9.7109375" customWidth="1"/>
    <col min="2568" max="2568" width="10.42578125" customWidth="1"/>
    <col min="2569" max="2569" width="7.140625" customWidth="1"/>
    <col min="2570" max="2570" width="8.42578125" customWidth="1"/>
    <col min="2571" max="2571" width="6.42578125" customWidth="1"/>
    <col min="2572" max="2572" width="9.7109375" customWidth="1"/>
    <col min="2573" max="2573" width="6.85546875" customWidth="1"/>
    <col min="2574" max="2574" width="9.7109375" customWidth="1"/>
    <col min="2575" max="2575" width="9" customWidth="1"/>
    <col min="2817" max="2817" width="5" customWidth="1"/>
    <col min="2818" max="2818" width="10" customWidth="1"/>
    <col min="2819" max="2819" width="10.7109375" customWidth="1"/>
    <col min="2820" max="2820" width="11.85546875" customWidth="1"/>
    <col min="2821" max="2821" width="12" customWidth="1"/>
    <col min="2822" max="2822" width="31.7109375" customWidth="1"/>
    <col min="2823" max="2823" width="9.7109375" customWidth="1"/>
    <col min="2824" max="2824" width="10.42578125" customWidth="1"/>
    <col min="2825" max="2825" width="7.140625" customWidth="1"/>
    <col min="2826" max="2826" width="8.42578125" customWidth="1"/>
    <col min="2827" max="2827" width="6.42578125" customWidth="1"/>
    <col min="2828" max="2828" width="9.7109375" customWidth="1"/>
    <col min="2829" max="2829" width="6.85546875" customWidth="1"/>
    <col min="2830" max="2830" width="9.7109375" customWidth="1"/>
    <col min="2831" max="2831" width="9" customWidth="1"/>
    <col min="3073" max="3073" width="5" customWidth="1"/>
    <col min="3074" max="3074" width="10" customWidth="1"/>
    <col min="3075" max="3075" width="10.7109375" customWidth="1"/>
    <col min="3076" max="3076" width="11.85546875" customWidth="1"/>
    <col min="3077" max="3077" width="12" customWidth="1"/>
    <col min="3078" max="3078" width="31.7109375" customWidth="1"/>
    <col min="3079" max="3079" width="9.7109375" customWidth="1"/>
    <col min="3080" max="3080" width="10.42578125" customWidth="1"/>
    <col min="3081" max="3081" width="7.140625" customWidth="1"/>
    <col min="3082" max="3082" width="8.42578125" customWidth="1"/>
    <col min="3083" max="3083" width="6.42578125" customWidth="1"/>
    <col min="3084" max="3084" width="9.7109375" customWidth="1"/>
    <col min="3085" max="3085" width="6.85546875" customWidth="1"/>
    <col min="3086" max="3086" width="9.7109375" customWidth="1"/>
    <col min="3087" max="3087" width="9" customWidth="1"/>
    <col min="3329" max="3329" width="5" customWidth="1"/>
    <col min="3330" max="3330" width="10" customWidth="1"/>
    <col min="3331" max="3331" width="10.7109375" customWidth="1"/>
    <col min="3332" max="3332" width="11.85546875" customWidth="1"/>
    <col min="3333" max="3333" width="12" customWidth="1"/>
    <col min="3334" max="3334" width="31.7109375" customWidth="1"/>
    <col min="3335" max="3335" width="9.7109375" customWidth="1"/>
    <col min="3336" max="3336" width="10.42578125" customWidth="1"/>
    <col min="3337" max="3337" width="7.140625" customWidth="1"/>
    <col min="3338" max="3338" width="8.42578125" customWidth="1"/>
    <col min="3339" max="3339" width="6.42578125" customWidth="1"/>
    <col min="3340" max="3340" width="9.7109375" customWidth="1"/>
    <col min="3341" max="3341" width="6.85546875" customWidth="1"/>
    <col min="3342" max="3342" width="9.7109375" customWidth="1"/>
    <col min="3343" max="3343" width="9" customWidth="1"/>
    <col min="3585" max="3585" width="5" customWidth="1"/>
    <col min="3586" max="3586" width="10" customWidth="1"/>
    <col min="3587" max="3587" width="10.7109375" customWidth="1"/>
    <col min="3588" max="3588" width="11.85546875" customWidth="1"/>
    <col min="3589" max="3589" width="12" customWidth="1"/>
    <col min="3590" max="3590" width="31.7109375" customWidth="1"/>
    <col min="3591" max="3591" width="9.7109375" customWidth="1"/>
    <col min="3592" max="3592" width="10.42578125" customWidth="1"/>
    <col min="3593" max="3593" width="7.140625" customWidth="1"/>
    <col min="3594" max="3594" width="8.42578125" customWidth="1"/>
    <col min="3595" max="3595" width="6.42578125" customWidth="1"/>
    <col min="3596" max="3596" width="9.7109375" customWidth="1"/>
    <col min="3597" max="3597" width="6.85546875" customWidth="1"/>
    <col min="3598" max="3598" width="9.7109375" customWidth="1"/>
    <col min="3599" max="3599" width="9" customWidth="1"/>
    <col min="3841" max="3841" width="5" customWidth="1"/>
    <col min="3842" max="3842" width="10" customWidth="1"/>
    <col min="3843" max="3843" width="10.7109375" customWidth="1"/>
    <col min="3844" max="3844" width="11.85546875" customWidth="1"/>
    <col min="3845" max="3845" width="12" customWidth="1"/>
    <col min="3846" max="3846" width="31.7109375" customWidth="1"/>
    <col min="3847" max="3847" width="9.7109375" customWidth="1"/>
    <col min="3848" max="3848" width="10.42578125" customWidth="1"/>
    <col min="3849" max="3849" width="7.140625" customWidth="1"/>
    <col min="3850" max="3850" width="8.42578125" customWidth="1"/>
    <col min="3851" max="3851" width="6.42578125" customWidth="1"/>
    <col min="3852" max="3852" width="9.7109375" customWidth="1"/>
    <col min="3853" max="3853" width="6.85546875" customWidth="1"/>
    <col min="3854" max="3854" width="9.7109375" customWidth="1"/>
    <col min="3855" max="3855" width="9" customWidth="1"/>
    <col min="4097" max="4097" width="5" customWidth="1"/>
    <col min="4098" max="4098" width="10" customWidth="1"/>
    <col min="4099" max="4099" width="10.7109375" customWidth="1"/>
    <col min="4100" max="4100" width="11.85546875" customWidth="1"/>
    <col min="4101" max="4101" width="12" customWidth="1"/>
    <col min="4102" max="4102" width="31.7109375" customWidth="1"/>
    <col min="4103" max="4103" width="9.7109375" customWidth="1"/>
    <col min="4104" max="4104" width="10.42578125" customWidth="1"/>
    <col min="4105" max="4105" width="7.140625" customWidth="1"/>
    <col min="4106" max="4106" width="8.42578125" customWidth="1"/>
    <col min="4107" max="4107" width="6.42578125" customWidth="1"/>
    <col min="4108" max="4108" width="9.7109375" customWidth="1"/>
    <col min="4109" max="4109" width="6.85546875" customWidth="1"/>
    <col min="4110" max="4110" width="9.7109375" customWidth="1"/>
    <col min="4111" max="4111" width="9" customWidth="1"/>
    <col min="4353" max="4353" width="5" customWidth="1"/>
    <col min="4354" max="4354" width="10" customWidth="1"/>
    <col min="4355" max="4355" width="10.7109375" customWidth="1"/>
    <col min="4356" max="4356" width="11.85546875" customWidth="1"/>
    <col min="4357" max="4357" width="12" customWidth="1"/>
    <col min="4358" max="4358" width="31.7109375" customWidth="1"/>
    <col min="4359" max="4359" width="9.7109375" customWidth="1"/>
    <col min="4360" max="4360" width="10.42578125" customWidth="1"/>
    <col min="4361" max="4361" width="7.140625" customWidth="1"/>
    <col min="4362" max="4362" width="8.42578125" customWidth="1"/>
    <col min="4363" max="4363" width="6.42578125" customWidth="1"/>
    <col min="4364" max="4364" width="9.7109375" customWidth="1"/>
    <col min="4365" max="4365" width="6.85546875" customWidth="1"/>
    <col min="4366" max="4366" width="9.7109375" customWidth="1"/>
    <col min="4367" max="4367" width="9" customWidth="1"/>
    <col min="4609" max="4609" width="5" customWidth="1"/>
    <col min="4610" max="4610" width="10" customWidth="1"/>
    <col min="4611" max="4611" width="10.7109375" customWidth="1"/>
    <col min="4612" max="4612" width="11.85546875" customWidth="1"/>
    <col min="4613" max="4613" width="12" customWidth="1"/>
    <col min="4614" max="4614" width="31.7109375" customWidth="1"/>
    <col min="4615" max="4615" width="9.7109375" customWidth="1"/>
    <col min="4616" max="4616" width="10.42578125" customWidth="1"/>
    <col min="4617" max="4617" width="7.140625" customWidth="1"/>
    <col min="4618" max="4618" width="8.42578125" customWidth="1"/>
    <col min="4619" max="4619" width="6.42578125" customWidth="1"/>
    <col min="4620" max="4620" width="9.7109375" customWidth="1"/>
    <col min="4621" max="4621" width="6.85546875" customWidth="1"/>
    <col min="4622" max="4622" width="9.7109375" customWidth="1"/>
    <col min="4623" max="4623" width="9" customWidth="1"/>
    <col min="4865" max="4865" width="5" customWidth="1"/>
    <col min="4866" max="4866" width="10" customWidth="1"/>
    <col min="4867" max="4867" width="10.7109375" customWidth="1"/>
    <col min="4868" max="4868" width="11.85546875" customWidth="1"/>
    <col min="4869" max="4869" width="12" customWidth="1"/>
    <col min="4870" max="4870" width="31.7109375" customWidth="1"/>
    <col min="4871" max="4871" width="9.7109375" customWidth="1"/>
    <col min="4872" max="4872" width="10.42578125" customWidth="1"/>
    <col min="4873" max="4873" width="7.140625" customWidth="1"/>
    <col min="4874" max="4874" width="8.42578125" customWidth="1"/>
    <col min="4875" max="4875" width="6.42578125" customWidth="1"/>
    <col min="4876" max="4876" width="9.7109375" customWidth="1"/>
    <col min="4877" max="4877" width="6.85546875" customWidth="1"/>
    <col min="4878" max="4878" width="9.7109375" customWidth="1"/>
    <col min="4879" max="4879" width="9" customWidth="1"/>
    <col min="5121" max="5121" width="5" customWidth="1"/>
    <col min="5122" max="5122" width="10" customWidth="1"/>
    <col min="5123" max="5123" width="10.7109375" customWidth="1"/>
    <col min="5124" max="5124" width="11.85546875" customWidth="1"/>
    <col min="5125" max="5125" width="12" customWidth="1"/>
    <col min="5126" max="5126" width="31.7109375" customWidth="1"/>
    <col min="5127" max="5127" width="9.7109375" customWidth="1"/>
    <col min="5128" max="5128" width="10.42578125" customWidth="1"/>
    <col min="5129" max="5129" width="7.140625" customWidth="1"/>
    <col min="5130" max="5130" width="8.42578125" customWidth="1"/>
    <col min="5131" max="5131" width="6.42578125" customWidth="1"/>
    <col min="5132" max="5132" width="9.7109375" customWidth="1"/>
    <col min="5133" max="5133" width="6.85546875" customWidth="1"/>
    <col min="5134" max="5134" width="9.7109375" customWidth="1"/>
    <col min="5135" max="5135" width="9" customWidth="1"/>
    <col min="5377" max="5377" width="5" customWidth="1"/>
    <col min="5378" max="5378" width="10" customWidth="1"/>
    <col min="5379" max="5379" width="10.7109375" customWidth="1"/>
    <col min="5380" max="5380" width="11.85546875" customWidth="1"/>
    <col min="5381" max="5381" width="12" customWidth="1"/>
    <col min="5382" max="5382" width="31.7109375" customWidth="1"/>
    <col min="5383" max="5383" width="9.7109375" customWidth="1"/>
    <col min="5384" max="5384" width="10.42578125" customWidth="1"/>
    <col min="5385" max="5385" width="7.140625" customWidth="1"/>
    <col min="5386" max="5386" width="8.42578125" customWidth="1"/>
    <col min="5387" max="5387" width="6.42578125" customWidth="1"/>
    <col min="5388" max="5388" width="9.7109375" customWidth="1"/>
    <col min="5389" max="5389" width="6.85546875" customWidth="1"/>
    <col min="5390" max="5390" width="9.7109375" customWidth="1"/>
    <col min="5391" max="5391" width="9" customWidth="1"/>
    <col min="5633" max="5633" width="5" customWidth="1"/>
    <col min="5634" max="5634" width="10" customWidth="1"/>
    <col min="5635" max="5635" width="10.7109375" customWidth="1"/>
    <col min="5636" max="5636" width="11.85546875" customWidth="1"/>
    <col min="5637" max="5637" width="12" customWidth="1"/>
    <col min="5638" max="5638" width="31.7109375" customWidth="1"/>
    <col min="5639" max="5639" width="9.7109375" customWidth="1"/>
    <col min="5640" max="5640" width="10.42578125" customWidth="1"/>
    <col min="5641" max="5641" width="7.140625" customWidth="1"/>
    <col min="5642" max="5642" width="8.42578125" customWidth="1"/>
    <col min="5643" max="5643" width="6.42578125" customWidth="1"/>
    <col min="5644" max="5644" width="9.7109375" customWidth="1"/>
    <col min="5645" max="5645" width="6.85546875" customWidth="1"/>
    <col min="5646" max="5646" width="9.7109375" customWidth="1"/>
    <col min="5647" max="5647" width="9" customWidth="1"/>
    <col min="5889" max="5889" width="5" customWidth="1"/>
    <col min="5890" max="5890" width="10" customWidth="1"/>
    <col min="5891" max="5891" width="10.7109375" customWidth="1"/>
    <col min="5892" max="5892" width="11.85546875" customWidth="1"/>
    <col min="5893" max="5893" width="12" customWidth="1"/>
    <col min="5894" max="5894" width="31.7109375" customWidth="1"/>
    <col min="5895" max="5895" width="9.7109375" customWidth="1"/>
    <col min="5896" max="5896" width="10.42578125" customWidth="1"/>
    <col min="5897" max="5897" width="7.140625" customWidth="1"/>
    <col min="5898" max="5898" width="8.42578125" customWidth="1"/>
    <col min="5899" max="5899" width="6.42578125" customWidth="1"/>
    <col min="5900" max="5900" width="9.7109375" customWidth="1"/>
    <col min="5901" max="5901" width="6.85546875" customWidth="1"/>
    <col min="5902" max="5902" width="9.7109375" customWidth="1"/>
    <col min="5903" max="5903" width="9" customWidth="1"/>
    <col min="6145" max="6145" width="5" customWidth="1"/>
    <col min="6146" max="6146" width="10" customWidth="1"/>
    <col min="6147" max="6147" width="10.7109375" customWidth="1"/>
    <col min="6148" max="6148" width="11.85546875" customWidth="1"/>
    <col min="6149" max="6149" width="12" customWidth="1"/>
    <col min="6150" max="6150" width="31.7109375" customWidth="1"/>
    <col min="6151" max="6151" width="9.7109375" customWidth="1"/>
    <col min="6152" max="6152" width="10.42578125" customWidth="1"/>
    <col min="6153" max="6153" width="7.140625" customWidth="1"/>
    <col min="6154" max="6154" width="8.42578125" customWidth="1"/>
    <col min="6155" max="6155" width="6.42578125" customWidth="1"/>
    <col min="6156" max="6156" width="9.7109375" customWidth="1"/>
    <col min="6157" max="6157" width="6.85546875" customWidth="1"/>
    <col min="6158" max="6158" width="9.7109375" customWidth="1"/>
    <col min="6159" max="6159" width="9" customWidth="1"/>
    <col min="6401" max="6401" width="5" customWidth="1"/>
    <col min="6402" max="6402" width="10" customWidth="1"/>
    <col min="6403" max="6403" width="10.7109375" customWidth="1"/>
    <col min="6404" max="6404" width="11.85546875" customWidth="1"/>
    <col min="6405" max="6405" width="12" customWidth="1"/>
    <col min="6406" max="6406" width="31.7109375" customWidth="1"/>
    <col min="6407" max="6407" width="9.7109375" customWidth="1"/>
    <col min="6408" max="6408" width="10.42578125" customWidth="1"/>
    <col min="6409" max="6409" width="7.140625" customWidth="1"/>
    <col min="6410" max="6410" width="8.42578125" customWidth="1"/>
    <col min="6411" max="6411" width="6.42578125" customWidth="1"/>
    <col min="6412" max="6412" width="9.7109375" customWidth="1"/>
    <col min="6413" max="6413" width="6.85546875" customWidth="1"/>
    <col min="6414" max="6414" width="9.7109375" customWidth="1"/>
    <col min="6415" max="6415" width="9" customWidth="1"/>
    <col min="6657" max="6657" width="5" customWidth="1"/>
    <col min="6658" max="6658" width="10" customWidth="1"/>
    <col min="6659" max="6659" width="10.7109375" customWidth="1"/>
    <col min="6660" max="6660" width="11.85546875" customWidth="1"/>
    <col min="6661" max="6661" width="12" customWidth="1"/>
    <col min="6662" max="6662" width="31.7109375" customWidth="1"/>
    <col min="6663" max="6663" width="9.7109375" customWidth="1"/>
    <col min="6664" max="6664" width="10.42578125" customWidth="1"/>
    <col min="6665" max="6665" width="7.140625" customWidth="1"/>
    <col min="6666" max="6666" width="8.42578125" customWidth="1"/>
    <col min="6667" max="6667" width="6.42578125" customWidth="1"/>
    <col min="6668" max="6668" width="9.7109375" customWidth="1"/>
    <col min="6669" max="6669" width="6.85546875" customWidth="1"/>
    <col min="6670" max="6670" width="9.7109375" customWidth="1"/>
    <col min="6671" max="6671" width="9" customWidth="1"/>
    <col min="6913" max="6913" width="5" customWidth="1"/>
    <col min="6914" max="6914" width="10" customWidth="1"/>
    <col min="6915" max="6915" width="10.7109375" customWidth="1"/>
    <col min="6916" max="6916" width="11.85546875" customWidth="1"/>
    <col min="6917" max="6917" width="12" customWidth="1"/>
    <col min="6918" max="6918" width="31.7109375" customWidth="1"/>
    <col min="6919" max="6919" width="9.7109375" customWidth="1"/>
    <col min="6920" max="6920" width="10.42578125" customWidth="1"/>
    <col min="6921" max="6921" width="7.140625" customWidth="1"/>
    <col min="6922" max="6922" width="8.42578125" customWidth="1"/>
    <col min="6923" max="6923" width="6.42578125" customWidth="1"/>
    <col min="6924" max="6924" width="9.7109375" customWidth="1"/>
    <col min="6925" max="6925" width="6.85546875" customWidth="1"/>
    <col min="6926" max="6926" width="9.7109375" customWidth="1"/>
    <col min="6927" max="6927" width="9" customWidth="1"/>
    <col min="7169" max="7169" width="5" customWidth="1"/>
    <col min="7170" max="7170" width="10" customWidth="1"/>
    <col min="7171" max="7171" width="10.7109375" customWidth="1"/>
    <col min="7172" max="7172" width="11.85546875" customWidth="1"/>
    <col min="7173" max="7173" width="12" customWidth="1"/>
    <col min="7174" max="7174" width="31.7109375" customWidth="1"/>
    <col min="7175" max="7175" width="9.7109375" customWidth="1"/>
    <col min="7176" max="7176" width="10.42578125" customWidth="1"/>
    <col min="7177" max="7177" width="7.140625" customWidth="1"/>
    <col min="7178" max="7178" width="8.42578125" customWidth="1"/>
    <col min="7179" max="7179" width="6.42578125" customWidth="1"/>
    <col min="7180" max="7180" width="9.7109375" customWidth="1"/>
    <col min="7181" max="7181" width="6.85546875" customWidth="1"/>
    <col min="7182" max="7182" width="9.7109375" customWidth="1"/>
    <col min="7183" max="7183" width="9" customWidth="1"/>
    <col min="7425" max="7425" width="5" customWidth="1"/>
    <col min="7426" max="7426" width="10" customWidth="1"/>
    <col min="7427" max="7427" width="10.7109375" customWidth="1"/>
    <col min="7428" max="7428" width="11.85546875" customWidth="1"/>
    <col min="7429" max="7429" width="12" customWidth="1"/>
    <col min="7430" max="7430" width="31.7109375" customWidth="1"/>
    <col min="7431" max="7431" width="9.7109375" customWidth="1"/>
    <col min="7432" max="7432" width="10.42578125" customWidth="1"/>
    <col min="7433" max="7433" width="7.140625" customWidth="1"/>
    <col min="7434" max="7434" width="8.42578125" customWidth="1"/>
    <col min="7435" max="7435" width="6.42578125" customWidth="1"/>
    <col min="7436" max="7436" width="9.7109375" customWidth="1"/>
    <col min="7437" max="7437" width="6.85546875" customWidth="1"/>
    <col min="7438" max="7438" width="9.7109375" customWidth="1"/>
    <col min="7439" max="7439" width="9" customWidth="1"/>
    <col min="7681" max="7681" width="5" customWidth="1"/>
    <col min="7682" max="7682" width="10" customWidth="1"/>
    <col min="7683" max="7683" width="10.7109375" customWidth="1"/>
    <col min="7684" max="7684" width="11.85546875" customWidth="1"/>
    <col min="7685" max="7685" width="12" customWidth="1"/>
    <col min="7686" max="7686" width="31.7109375" customWidth="1"/>
    <col min="7687" max="7687" width="9.7109375" customWidth="1"/>
    <col min="7688" max="7688" width="10.42578125" customWidth="1"/>
    <col min="7689" max="7689" width="7.140625" customWidth="1"/>
    <col min="7690" max="7690" width="8.42578125" customWidth="1"/>
    <col min="7691" max="7691" width="6.42578125" customWidth="1"/>
    <col min="7692" max="7692" width="9.7109375" customWidth="1"/>
    <col min="7693" max="7693" width="6.85546875" customWidth="1"/>
    <col min="7694" max="7694" width="9.7109375" customWidth="1"/>
    <col min="7695" max="7695" width="9" customWidth="1"/>
    <col min="7937" max="7937" width="5" customWidth="1"/>
    <col min="7938" max="7938" width="10" customWidth="1"/>
    <col min="7939" max="7939" width="10.7109375" customWidth="1"/>
    <col min="7940" max="7940" width="11.85546875" customWidth="1"/>
    <col min="7941" max="7941" width="12" customWidth="1"/>
    <col min="7942" max="7942" width="31.7109375" customWidth="1"/>
    <col min="7943" max="7943" width="9.7109375" customWidth="1"/>
    <col min="7944" max="7944" width="10.42578125" customWidth="1"/>
    <col min="7945" max="7945" width="7.140625" customWidth="1"/>
    <col min="7946" max="7946" width="8.42578125" customWidth="1"/>
    <col min="7947" max="7947" width="6.42578125" customWidth="1"/>
    <col min="7948" max="7948" width="9.7109375" customWidth="1"/>
    <col min="7949" max="7949" width="6.85546875" customWidth="1"/>
    <col min="7950" max="7950" width="9.7109375" customWidth="1"/>
    <col min="7951" max="7951" width="9" customWidth="1"/>
    <col min="8193" max="8193" width="5" customWidth="1"/>
    <col min="8194" max="8194" width="10" customWidth="1"/>
    <col min="8195" max="8195" width="10.7109375" customWidth="1"/>
    <col min="8196" max="8196" width="11.85546875" customWidth="1"/>
    <col min="8197" max="8197" width="12" customWidth="1"/>
    <col min="8198" max="8198" width="31.7109375" customWidth="1"/>
    <col min="8199" max="8199" width="9.7109375" customWidth="1"/>
    <col min="8200" max="8200" width="10.42578125" customWidth="1"/>
    <col min="8201" max="8201" width="7.140625" customWidth="1"/>
    <col min="8202" max="8202" width="8.42578125" customWidth="1"/>
    <col min="8203" max="8203" width="6.42578125" customWidth="1"/>
    <col min="8204" max="8204" width="9.7109375" customWidth="1"/>
    <col min="8205" max="8205" width="6.85546875" customWidth="1"/>
    <col min="8206" max="8206" width="9.7109375" customWidth="1"/>
    <col min="8207" max="8207" width="9" customWidth="1"/>
    <col min="8449" max="8449" width="5" customWidth="1"/>
    <col min="8450" max="8450" width="10" customWidth="1"/>
    <col min="8451" max="8451" width="10.7109375" customWidth="1"/>
    <col min="8452" max="8452" width="11.85546875" customWidth="1"/>
    <col min="8453" max="8453" width="12" customWidth="1"/>
    <col min="8454" max="8454" width="31.7109375" customWidth="1"/>
    <col min="8455" max="8455" width="9.7109375" customWidth="1"/>
    <col min="8456" max="8456" width="10.42578125" customWidth="1"/>
    <col min="8457" max="8457" width="7.140625" customWidth="1"/>
    <col min="8458" max="8458" width="8.42578125" customWidth="1"/>
    <col min="8459" max="8459" width="6.42578125" customWidth="1"/>
    <col min="8460" max="8460" width="9.7109375" customWidth="1"/>
    <col min="8461" max="8461" width="6.85546875" customWidth="1"/>
    <col min="8462" max="8462" width="9.7109375" customWidth="1"/>
    <col min="8463" max="8463" width="9" customWidth="1"/>
    <col min="8705" max="8705" width="5" customWidth="1"/>
    <col min="8706" max="8706" width="10" customWidth="1"/>
    <col min="8707" max="8707" width="10.7109375" customWidth="1"/>
    <col min="8708" max="8708" width="11.85546875" customWidth="1"/>
    <col min="8709" max="8709" width="12" customWidth="1"/>
    <col min="8710" max="8710" width="31.7109375" customWidth="1"/>
    <col min="8711" max="8711" width="9.7109375" customWidth="1"/>
    <col min="8712" max="8712" width="10.42578125" customWidth="1"/>
    <col min="8713" max="8713" width="7.140625" customWidth="1"/>
    <col min="8714" max="8714" width="8.42578125" customWidth="1"/>
    <col min="8715" max="8715" width="6.42578125" customWidth="1"/>
    <col min="8716" max="8716" width="9.7109375" customWidth="1"/>
    <col min="8717" max="8717" width="6.85546875" customWidth="1"/>
    <col min="8718" max="8718" width="9.7109375" customWidth="1"/>
    <col min="8719" max="8719" width="9" customWidth="1"/>
    <col min="8961" max="8961" width="5" customWidth="1"/>
    <col min="8962" max="8962" width="10" customWidth="1"/>
    <col min="8963" max="8963" width="10.7109375" customWidth="1"/>
    <col min="8964" max="8964" width="11.85546875" customWidth="1"/>
    <col min="8965" max="8965" width="12" customWidth="1"/>
    <col min="8966" max="8966" width="31.7109375" customWidth="1"/>
    <col min="8967" max="8967" width="9.7109375" customWidth="1"/>
    <col min="8968" max="8968" width="10.42578125" customWidth="1"/>
    <col min="8969" max="8969" width="7.140625" customWidth="1"/>
    <col min="8970" max="8970" width="8.42578125" customWidth="1"/>
    <col min="8971" max="8971" width="6.42578125" customWidth="1"/>
    <col min="8972" max="8972" width="9.7109375" customWidth="1"/>
    <col min="8973" max="8973" width="6.85546875" customWidth="1"/>
    <col min="8974" max="8974" width="9.7109375" customWidth="1"/>
    <col min="8975" max="8975" width="9" customWidth="1"/>
    <col min="9217" max="9217" width="5" customWidth="1"/>
    <col min="9218" max="9218" width="10" customWidth="1"/>
    <col min="9219" max="9219" width="10.7109375" customWidth="1"/>
    <col min="9220" max="9220" width="11.85546875" customWidth="1"/>
    <col min="9221" max="9221" width="12" customWidth="1"/>
    <col min="9222" max="9222" width="31.7109375" customWidth="1"/>
    <col min="9223" max="9223" width="9.7109375" customWidth="1"/>
    <col min="9224" max="9224" width="10.42578125" customWidth="1"/>
    <col min="9225" max="9225" width="7.140625" customWidth="1"/>
    <col min="9226" max="9226" width="8.42578125" customWidth="1"/>
    <col min="9227" max="9227" width="6.42578125" customWidth="1"/>
    <col min="9228" max="9228" width="9.7109375" customWidth="1"/>
    <col min="9229" max="9229" width="6.85546875" customWidth="1"/>
    <col min="9230" max="9230" width="9.7109375" customWidth="1"/>
    <col min="9231" max="9231" width="9" customWidth="1"/>
    <col min="9473" max="9473" width="5" customWidth="1"/>
    <col min="9474" max="9474" width="10" customWidth="1"/>
    <col min="9475" max="9475" width="10.7109375" customWidth="1"/>
    <col min="9476" max="9476" width="11.85546875" customWidth="1"/>
    <col min="9477" max="9477" width="12" customWidth="1"/>
    <col min="9478" max="9478" width="31.7109375" customWidth="1"/>
    <col min="9479" max="9479" width="9.7109375" customWidth="1"/>
    <col min="9480" max="9480" width="10.42578125" customWidth="1"/>
    <col min="9481" max="9481" width="7.140625" customWidth="1"/>
    <col min="9482" max="9482" width="8.42578125" customWidth="1"/>
    <col min="9483" max="9483" width="6.42578125" customWidth="1"/>
    <col min="9484" max="9484" width="9.7109375" customWidth="1"/>
    <col min="9485" max="9485" width="6.85546875" customWidth="1"/>
    <col min="9486" max="9486" width="9.7109375" customWidth="1"/>
    <col min="9487" max="9487" width="9" customWidth="1"/>
    <col min="9729" max="9729" width="5" customWidth="1"/>
    <col min="9730" max="9730" width="10" customWidth="1"/>
    <col min="9731" max="9731" width="10.7109375" customWidth="1"/>
    <col min="9732" max="9732" width="11.85546875" customWidth="1"/>
    <col min="9733" max="9733" width="12" customWidth="1"/>
    <col min="9734" max="9734" width="31.7109375" customWidth="1"/>
    <col min="9735" max="9735" width="9.7109375" customWidth="1"/>
    <col min="9736" max="9736" width="10.42578125" customWidth="1"/>
    <col min="9737" max="9737" width="7.140625" customWidth="1"/>
    <col min="9738" max="9738" width="8.42578125" customWidth="1"/>
    <col min="9739" max="9739" width="6.42578125" customWidth="1"/>
    <col min="9740" max="9740" width="9.7109375" customWidth="1"/>
    <col min="9741" max="9741" width="6.85546875" customWidth="1"/>
    <col min="9742" max="9742" width="9.7109375" customWidth="1"/>
    <col min="9743" max="9743" width="9" customWidth="1"/>
    <col min="9985" max="9985" width="5" customWidth="1"/>
    <col min="9986" max="9986" width="10" customWidth="1"/>
    <col min="9987" max="9987" width="10.7109375" customWidth="1"/>
    <col min="9988" max="9988" width="11.85546875" customWidth="1"/>
    <col min="9989" max="9989" width="12" customWidth="1"/>
    <col min="9990" max="9990" width="31.7109375" customWidth="1"/>
    <col min="9991" max="9991" width="9.7109375" customWidth="1"/>
    <col min="9992" max="9992" width="10.42578125" customWidth="1"/>
    <col min="9993" max="9993" width="7.140625" customWidth="1"/>
    <col min="9994" max="9994" width="8.42578125" customWidth="1"/>
    <col min="9995" max="9995" width="6.42578125" customWidth="1"/>
    <col min="9996" max="9996" width="9.7109375" customWidth="1"/>
    <col min="9997" max="9997" width="6.85546875" customWidth="1"/>
    <col min="9998" max="9998" width="9.7109375" customWidth="1"/>
    <col min="9999" max="9999" width="9" customWidth="1"/>
    <col min="10241" max="10241" width="5" customWidth="1"/>
    <col min="10242" max="10242" width="10" customWidth="1"/>
    <col min="10243" max="10243" width="10.7109375" customWidth="1"/>
    <col min="10244" max="10244" width="11.85546875" customWidth="1"/>
    <col min="10245" max="10245" width="12" customWidth="1"/>
    <col min="10246" max="10246" width="31.7109375" customWidth="1"/>
    <col min="10247" max="10247" width="9.7109375" customWidth="1"/>
    <col min="10248" max="10248" width="10.42578125" customWidth="1"/>
    <col min="10249" max="10249" width="7.140625" customWidth="1"/>
    <col min="10250" max="10250" width="8.42578125" customWidth="1"/>
    <col min="10251" max="10251" width="6.42578125" customWidth="1"/>
    <col min="10252" max="10252" width="9.7109375" customWidth="1"/>
    <col min="10253" max="10253" width="6.85546875" customWidth="1"/>
    <col min="10254" max="10254" width="9.7109375" customWidth="1"/>
    <col min="10255" max="10255" width="9" customWidth="1"/>
    <col min="10497" max="10497" width="5" customWidth="1"/>
    <col min="10498" max="10498" width="10" customWidth="1"/>
    <col min="10499" max="10499" width="10.7109375" customWidth="1"/>
    <col min="10500" max="10500" width="11.85546875" customWidth="1"/>
    <col min="10501" max="10501" width="12" customWidth="1"/>
    <col min="10502" max="10502" width="31.7109375" customWidth="1"/>
    <col min="10503" max="10503" width="9.7109375" customWidth="1"/>
    <col min="10504" max="10504" width="10.42578125" customWidth="1"/>
    <col min="10505" max="10505" width="7.140625" customWidth="1"/>
    <col min="10506" max="10506" width="8.42578125" customWidth="1"/>
    <col min="10507" max="10507" width="6.42578125" customWidth="1"/>
    <col min="10508" max="10508" width="9.7109375" customWidth="1"/>
    <col min="10509" max="10509" width="6.85546875" customWidth="1"/>
    <col min="10510" max="10510" width="9.7109375" customWidth="1"/>
    <col min="10511" max="10511" width="9" customWidth="1"/>
    <col min="10753" max="10753" width="5" customWidth="1"/>
    <col min="10754" max="10754" width="10" customWidth="1"/>
    <col min="10755" max="10755" width="10.7109375" customWidth="1"/>
    <col min="10756" max="10756" width="11.85546875" customWidth="1"/>
    <col min="10757" max="10757" width="12" customWidth="1"/>
    <col min="10758" max="10758" width="31.7109375" customWidth="1"/>
    <col min="10759" max="10759" width="9.7109375" customWidth="1"/>
    <col min="10760" max="10760" width="10.42578125" customWidth="1"/>
    <col min="10761" max="10761" width="7.140625" customWidth="1"/>
    <col min="10762" max="10762" width="8.42578125" customWidth="1"/>
    <col min="10763" max="10763" width="6.42578125" customWidth="1"/>
    <col min="10764" max="10764" width="9.7109375" customWidth="1"/>
    <col min="10765" max="10765" width="6.85546875" customWidth="1"/>
    <col min="10766" max="10766" width="9.7109375" customWidth="1"/>
    <col min="10767" max="10767" width="9" customWidth="1"/>
    <col min="11009" max="11009" width="5" customWidth="1"/>
    <col min="11010" max="11010" width="10" customWidth="1"/>
    <col min="11011" max="11011" width="10.7109375" customWidth="1"/>
    <col min="11012" max="11012" width="11.85546875" customWidth="1"/>
    <col min="11013" max="11013" width="12" customWidth="1"/>
    <col min="11014" max="11014" width="31.7109375" customWidth="1"/>
    <col min="11015" max="11015" width="9.7109375" customWidth="1"/>
    <col min="11016" max="11016" width="10.42578125" customWidth="1"/>
    <col min="11017" max="11017" width="7.140625" customWidth="1"/>
    <col min="11018" max="11018" width="8.42578125" customWidth="1"/>
    <col min="11019" max="11019" width="6.42578125" customWidth="1"/>
    <col min="11020" max="11020" width="9.7109375" customWidth="1"/>
    <col min="11021" max="11021" width="6.85546875" customWidth="1"/>
    <col min="11022" max="11022" width="9.7109375" customWidth="1"/>
    <col min="11023" max="11023" width="9" customWidth="1"/>
    <col min="11265" max="11265" width="5" customWidth="1"/>
    <col min="11266" max="11266" width="10" customWidth="1"/>
    <col min="11267" max="11267" width="10.7109375" customWidth="1"/>
    <col min="11268" max="11268" width="11.85546875" customWidth="1"/>
    <col min="11269" max="11269" width="12" customWidth="1"/>
    <col min="11270" max="11270" width="31.7109375" customWidth="1"/>
    <col min="11271" max="11271" width="9.7109375" customWidth="1"/>
    <col min="11272" max="11272" width="10.42578125" customWidth="1"/>
    <col min="11273" max="11273" width="7.140625" customWidth="1"/>
    <col min="11274" max="11274" width="8.42578125" customWidth="1"/>
    <col min="11275" max="11275" width="6.42578125" customWidth="1"/>
    <col min="11276" max="11276" width="9.7109375" customWidth="1"/>
    <col min="11277" max="11277" width="6.85546875" customWidth="1"/>
    <col min="11278" max="11278" width="9.7109375" customWidth="1"/>
    <col min="11279" max="11279" width="9" customWidth="1"/>
    <col min="11521" max="11521" width="5" customWidth="1"/>
    <col min="11522" max="11522" width="10" customWidth="1"/>
    <col min="11523" max="11523" width="10.7109375" customWidth="1"/>
    <col min="11524" max="11524" width="11.85546875" customWidth="1"/>
    <col min="11525" max="11525" width="12" customWidth="1"/>
    <col min="11526" max="11526" width="31.7109375" customWidth="1"/>
    <col min="11527" max="11527" width="9.7109375" customWidth="1"/>
    <col min="11528" max="11528" width="10.42578125" customWidth="1"/>
    <col min="11529" max="11529" width="7.140625" customWidth="1"/>
    <col min="11530" max="11530" width="8.42578125" customWidth="1"/>
    <col min="11531" max="11531" width="6.42578125" customWidth="1"/>
    <col min="11532" max="11532" width="9.7109375" customWidth="1"/>
    <col min="11533" max="11533" width="6.85546875" customWidth="1"/>
    <col min="11534" max="11534" width="9.7109375" customWidth="1"/>
    <col min="11535" max="11535" width="9" customWidth="1"/>
    <col min="11777" max="11777" width="5" customWidth="1"/>
    <col min="11778" max="11778" width="10" customWidth="1"/>
    <col min="11779" max="11779" width="10.7109375" customWidth="1"/>
    <col min="11780" max="11780" width="11.85546875" customWidth="1"/>
    <col min="11781" max="11781" width="12" customWidth="1"/>
    <col min="11782" max="11782" width="31.7109375" customWidth="1"/>
    <col min="11783" max="11783" width="9.7109375" customWidth="1"/>
    <col min="11784" max="11784" width="10.42578125" customWidth="1"/>
    <col min="11785" max="11785" width="7.140625" customWidth="1"/>
    <col min="11786" max="11786" width="8.42578125" customWidth="1"/>
    <col min="11787" max="11787" width="6.42578125" customWidth="1"/>
    <col min="11788" max="11788" width="9.7109375" customWidth="1"/>
    <col min="11789" max="11789" width="6.85546875" customWidth="1"/>
    <col min="11790" max="11790" width="9.7109375" customWidth="1"/>
    <col min="11791" max="11791" width="9" customWidth="1"/>
    <col min="12033" max="12033" width="5" customWidth="1"/>
    <col min="12034" max="12034" width="10" customWidth="1"/>
    <col min="12035" max="12035" width="10.7109375" customWidth="1"/>
    <col min="12036" max="12036" width="11.85546875" customWidth="1"/>
    <col min="12037" max="12037" width="12" customWidth="1"/>
    <col min="12038" max="12038" width="31.7109375" customWidth="1"/>
    <col min="12039" max="12039" width="9.7109375" customWidth="1"/>
    <col min="12040" max="12040" width="10.42578125" customWidth="1"/>
    <col min="12041" max="12041" width="7.140625" customWidth="1"/>
    <col min="12042" max="12042" width="8.42578125" customWidth="1"/>
    <col min="12043" max="12043" width="6.42578125" customWidth="1"/>
    <col min="12044" max="12044" width="9.7109375" customWidth="1"/>
    <col min="12045" max="12045" width="6.85546875" customWidth="1"/>
    <col min="12046" max="12046" width="9.7109375" customWidth="1"/>
    <col min="12047" max="12047" width="9" customWidth="1"/>
    <col min="12289" max="12289" width="5" customWidth="1"/>
    <col min="12290" max="12290" width="10" customWidth="1"/>
    <col min="12291" max="12291" width="10.7109375" customWidth="1"/>
    <col min="12292" max="12292" width="11.85546875" customWidth="1"/>
    <col min="12293" max="12293" width="12" customWidth="1"/>
    <col min="12294" max="12294" width="31.7109375" customWidth="1"/>
    <col min="12295" max="12295" width="9.7109375" customWidth="1"/>
    <col min="12296" max="12296" width="10.42578125" customWidth="1"/>
    <col min="12297" max="12297" width="7.140625" customWidth="1"/>
    <col min="12298" max="12298" width="8.42578125" customWidth="1"/>
    <col min="12299" max="12299" width="6.42578125" customWidth="1"/>
    <col min="12300" max="12300" width="9.7109375" customWidth="1"/>
    <col min="12301" max="12301" width="6.85546875" customWidth="1"/>
    <col min="12302" max="12302" width="9.7109375" customWidth="1"/>
    <col min="12303" max="12303" width="9" customWidth="1"/>
    <col min="12545" max="12545" width="5" customWidth="1"/>
    <col min="12546" max="12546" width="10" customWidth="1"/>
    <col min="12547" max="12547" width="10.7109375" customWidth="1"/>
    <col min="12548" max="12548" width="11.85546875" customWidth="1"/>
    <col min="12549" max="12549" width="12" customWidth="1"/>
    <col min="12550" max="12550" width="31.7109375" customWidth="1"/>
    <col min="12551" max="12551" width="9.7109375" customWidth="1"/>
    <col min="12552" max="12552" width="10.42578125" customWidth="1"/>
    <col min="12553" max="12553" width="7.140625" customWidth="1"/>
    <col min="12554" max="12554" width="8.42578125" customWidth="1"/>
    <col min="12555" max="12555" width="6.42578125" customWidth="1"/>
    <col min="12556" max="12556" width="9.7109375" customWidth="1"/>
    <col min="12557" max="12557" width="6.85546875" customWidth="1"/>
    <col min="12558" max="12558" width="9.7109375" customWidth="1"/>
    <col min="12559" max="12559" width="9" customWidth="1"/>
    <col min="12801" max="12801" width="5" customWidth="1"/>
    <col min="12802" max="12802" width="10" customWidth="1"/>
    <col min="12803" max="12803" width="10.7109375" customWidth="1"/>
    <col min="12804" max="12804" width="11.85546875" customWidth="1"/>
    <col min="12805" max="12805" width="12" customWidth="1"/>
    <col min="12806" max="12806" width="31.7109375" customWidth="1"/>
    <col min="12807" max="12807" width="9.7109375" customWidth="1"/>
    <col min="12808" max="12808" width="10.42578125" customWidth="1"/>
    <col min="12809" max="12809" width="7.140625" customWidth="1"/>
    <col min="12810" max="12810" width="8.42578125" customWidth="1"/>
    <col min="12811" max="12811" width="6.42578125" customWidth="1"/>
    <col min="12812" max="12812" width="9.7109375" customWidth="1"/>
    <col min="12813" max="12813" width="6.85546875" customWidth="1"/>
    <col min="12814" max="12814" width="9.7109375" customWidth="1"/>
    <col min="12815" max="12815" width="9" customWidth="1"/>
    <col min="13057" max="13057" width="5" customWidth="1"/>
    <col min="13058" max="13058" width="10" customWidth="1"/>
    <col min="13059" max="13059" width="10.7109375" customWidth="1"/>
    <col min="13060" max="13060" width="11.85546875" customWidth="1"/>
    <col min="13061" max="13061" width="12" customWidth="1"/>
    <col min="13062" max="13062" width="31.7109375" customWidth="1"/>
    <col min="13063" max="13063" width="9.7109375" customWidth="1"/>
    <col min="13064" max="13064" width="10.42578125" customWidth="1"/>
    <col min="13065" max="13065" width="7.140625" customWidth="1"/>
    <col min="13066" max="13066" width="8.42578125" customWidth="1"/>
    <col min="13067" max="13067" width="6.42578125" customWidth="1"/>
    <col min="13068" max="13068" width="9.7109375" customWidth="1"/>
    <col min="13069" max="13069" width="6.85546875" customWidth="1"/>
    <col min="13070" max="13070" width="9.7109375" customWidth="1"/>
    <col min="13071" max="13071" width="9" customWidth="1"/>
    <col min="13313" max="13313" width="5" customWidth="1"/>
    <col min="13314" max="13314" width="10" customWidth="1"/>
    <col min="13315" max="13315" width="10.7109375" customWidth="1"/>
    <col min="13316" max="13316" width="11.85546875" customWidth="1"/>
    <col min="13317" max="13317" width="12" customWidth="1"/>
    <col min="13318" max="13318" width="31.7109375" customWidth="1"/>
    <col min="13319" max="13319" width="9.7109375" customWidth="1"/>
    <col min="13320" max="13320" width="10.42578125" customWidth="1"/>
    <col min="13321" max="13321" width="7.140625" customWidth="1"/>
    <col min="13322" max="13322" width="8.42578125" customWidth="1"/>
    <col min="13323" max="13323" width="6.42578125" customWidth="1"/>
    <col min="13324" max="13324" width="9.7109375" customWidth="1"/>
    <col min="13325" max="13325" width="6.85546875" customWidth="1"/>
    <col min="13326" max="13326" width="9.7109375" customWidth="1"/>
    <col min="13327" max="13327" width="9" customWidth="1"/>
    <col min="13569" max="13569" width="5" customWidth="1"/>
    <col min="13570" max="13570" width="10" customWidth="1"/>
    <col min="13571" max="13571" width="10.7109375" customWidth="1"/>
    <col min="13572" max="13572" width="11.85546875" customWidth="1"/>
    <col min="13573" max="13573" width="12" customWidth="1"/>
    <col min="13574" max="13574" width="31.7109375" customWidth="1"/>
    <col min="13575" max="13575" width="9.7109375" customWidth="1"/>
    <col min="13576" max="13576" width="10.42578125" customWidth="1"/>
    <col min="13577" max="13577" width="7.140625" customWidth="1"/>
    <col min="13578" max="13578" width="8.42578125" customWidth="1"/>
    <col min="13579" max="13579" width="6.42578125" customWidth="1"/>
    <col min="13580" max="13580" width="9.7109375" customWidth="1"/>
    <col min="13581" max="13581" width="6.85546875" customWidth="1"/>
    <col min="13582" max="13582" width="9.7109375" customWidth="1"/>
    <col min="13583" max="13583" width="9" customWidth="1"/>
    <col min="13825" max="13825" width="5" customWidth="1"/>
    <col min="13826" max="13826" width="10" customWidth="1"/>
    <col min="13827" max="13827" width="10.7109375" customWidth="1"/>
    <col min="13828" max="13828" width="11.85546875" customWidth="1"/>
    <col min="13829" max="13829" width="12" customWidth="1"/>
    <col min="13830" max="13830" width="31.7109375" customWidth="1"/>
    <col min="13831" max="13831" width="9.7109375" customWidth="1"/>
    <col min="13832" max="13832" width="10.42578125" customWidth="1"/>
    <col min="13833" max="13833" width="7.140625" customWidth="1"/>
    <col min="13834" max="13834" width="8.42578125" customWidth="1"/>
    <col min="13835" max="13835" width="6.42578125" customWidth="1"/>
    <col min="13836" max="13836" width="9.7109375" customWidth="1"/>
    <col min="13837" max="13837" width="6.85546875" customWidth="1"/>
    <col min="13838" max="13838" width="9.7109375" customWidth="1"/>
    <col min="13839" max="13839" width="9" customWidth="1"/>
    <col min="14081" max="14081" width="5" customWidth="1"/>
    <col min="14082" max="14082" width="10" customWidth="1"/>
    <col min="14083" max="14083" width="10.7109375" customWidth="1"/>
    <col min="14084" max="14084" width="11.85546875" customWidth="1"/>
    <col min="14085" max="14085" width="12" customWidth="1"/>
    <col min="14086" max="14086" width="31.7109375" customWidth="1"/>
    <col min="14087" max="14087" width="9.7109375" customWidth="1"/>
    <col min="14088" max="14088" width="10.42578125" customWidth="1"/>
    <col min="14089" max="14089" width="7.140625" customWidth="1"/>
    <col min="14090" max="14090" width="8.42578125" customWidth="1"/>
    <col min="14091" max="14091" width="6.42578125" customWidth="1"/>
    <col min="14092" max="14092" width="9.7109375" customWidth="1"/>
    <col min="14093" max="14093" width="6.85546875" customWidth="1"/>
    <col min="14094" max="14094" width="9.7109375" customWidth="1"/>
    <col min="14095" max="14095" width="9" customWidth="1"/>
    <col min="14337" max="14337" width="5" customWidth="1"/>
    <col min="14338" max="14338" width="10" customWidth="1"/>
    <col min="14339" max="14339" width="10.7109375" customWidth="1"/>
    <col min="14340" max="14340" width="11.85546875" customWidth="1"/>
    <col min="14341" max="14341" width="12" customWidth="1"/>
    <col min="14342" max="14342" width="31.7109375" customWidth="1"/>
    <col min="14343" max="14343" width="9.7109375" customWidth="1"/>
    <col min="14344" max="14344" width="10.42578125" customWidth="1"/>
    <col min="14345" max="14345" width="7.140625" customWidth="1"/>
    <col min="14346" max="14346" width="8.42578125" customWidth="1"/>
    <col min="14347" max="14347" width="6.42578125" customWidth="1"/>
    <col min="14348" max="14348" width="9.7109375" customWidth="1"/>
    <col min="14349" max="14349" width="6.85546875" customWidth="1"/>
    <col min="14350" max="14350" width="9.7109375" customWidth="1"/>
    <col min="14351" max="14351" width="9" customWidth="1"/>
    <col min="14593" max="14593" width="5" customWidth="1"/>
    <col min="14594" max="14594" width="10" customWidth="1"/>
    <col min="14595" max="14595" width="10.7109375" customWidth="1"/>
    <col min="14596" max="14596" width="11.85546875" customWidth="1"/>
    <col min="14597" max="14597" width="12" customWidth="1"/>
    <col min="14598" max="14598" width="31.7109375" customWidth="1"/>
    <col min="14599" max="14599" width="9.7109375" customWidth="1"/>
    <col min="14600" max="14600" width="10.42578125" customWidth="1"/>
    <col min="14601" max="14601" width="7.140625" customWidth="1"/>
    <col min="14602" max="14602" width="8.42578125" customWidth="1"/>
    <col min="14603" max="14603" width="6.42578125" customWidth="1"/>
    <col min="14604" max="14604" width="9.7109375" customWidth="1"/>
    <col min="14605" max="14605" width="6.85546875" customWidth="1"/>
    <col min="14606" max="14606" width="9.7109375" customWidth="1"/>
    <col min="14607" max="14607" width="9" customWidth="1"/>
    <col min="14849" max="14849" width="5" customWidth="1"/>
    <col min="14850" max="14850" width="10" customWidth="1"/>
    <col min="14851" max="14851" width="10.7109375" customWidth="1"/>
    <col min="14852" max="14852" width="11.85546875" customWidth="1"/>
    <col min="14853" max="14853" width="12" customWidth="1"/>
    <col min="14854" max="14854" width="31.7109375" customWidth="1"/>
    <col min="14855" max="14855" width="9.7109375" customWidth="1"/>
    <col min="14856" max="14856" width="10.42578125" customWidth="1"/>
    <col min="14857" max="14857" width="7.140625" customWidth="1"/>
    <col min="14858" max="14858" width="8.42578125" customWidth="1"/>
    <col min="14859" max="14859" width="6.42578125" customWidth="1"/>
    <col min="14860" max="14860" width="9.7109375" customWidth="1"/>
    <col min="14861" max="14861" width="6.85546875" customWidth="1"/>
    <col min="14862" max="14862" width="9.7109375" customWidth="1"/>
    <col min="14863" max="14863" width="9" customWidth="1"/>
    <col min="15105" max="15105" width="5" customWidth="1"/>
    <col min="15106" max="15106" width="10" customWidth="1"/>
    <col min="15107" max="15107" width="10.7109375" customWidth="1"/>
    <col min="15108" max="15108" width="11.85546875" customWidth="1"/>
    <col min="15109" max="15109" width="12" customWidth="1"/>
    <col min="15110" max="15110" width="31.7109375" customWidth="1"/>
    <col min="15111" max="15111" width="9.7109375" customWidth="1"/>
    <col min="15112" max="15112" width="10.42578125" customWidth="1"/>
    <col min="15113" max="15113" width="7.140625" customWidth="1"/>
    <col min="15114" max="15114" width="8.42578125" customWidth="1"/>
    <col min="15115" max="15115" width="6.42578125" customWidth="1"/>
    <col min="15116" max="15116" width="9.7109375" customWidth="1"/>
    <col min="15117" max="15117" width="6.85546875" customWidth="1"/>
    <col min="15118" max="15118" width="9.7109375" customWidth="1"/>
    <col min="15119" max="15119" width="9" customWidth="1"/>
    <col min="15361" max="15361" width="5" customWidth="1"/>
    <col min="15362" max="15362" width="10" customWidth="1"/>
    <col min="15363" max="15363" width="10.7109375" customWidth="1"/>
    <col min="15364" max="15364" width="11.85546875" customWidth="1"/>
    <col min="15365" max="15365" width="12" customWidth="1"/>
    <col min="15366" max="15366" width="31.7109375" customWidth="1"/>
    <col min="15367" max="15367" width="9.7109375" customWidth="1"/>
    <col min="15368" max="15368" width="10.42578125" customWidth="1"/>
    <col min="15369" max="15369" width="7.140625" customWidth="1"/>
    <col min="15370" max="15370" width="8.42578125" customWidth="1"/>
    <col min="15371" max="15371" width="6.42578125" customWidth="1"/>
    <col min="15372" max="15372" width="9.7109375" customWidth="1"/>
    <col min="15373" max="15373" width="6.85546875" customWidth="1"/>
    <col min="15374" max="15374" width="9.7109375" customWidth="1"/>
    <col min="15375" max="15375" width="9" customWidth="1"/>
    <col min="15617" max="15617" width="5" customWidth="1"/>
    <col min="15618" max="15618" width="10" customWidth="1"/>
    <col min="15619" max="15619" width="10.7109375" customWidth="1"/>
    <col min="15620" max="15620" width="11.85546875" customWidth="1"/>
    <col min="15621" max="15621" width="12" customWidth="1"/>
    <col min="15622" max="15622" width="31.7109375" customWidth="1"/>
    <col min="15623" max="15623" width="9.7109375" customWidth="1"/>
    <col min="15624" max="15624" width="10.42578125" customWidth="1"/>
    <col min="15625" max="15625" width="7.140625" customWidth="1"/>
    <col min="15626" max="15626" width="8.42578125" customWidth="1"/>
    <col min="15627" max="15627" width="6.42578125" customWidth="1"/>
    <col min="15628" max="15628" width="9.7109375" customWidth="1"/>
    <col min="15629" max="15629" width="6.85546875" customWidth="1"/>
    <col min="15630" max="15630" width="9.7109375" customWidth="1"/>
    <col min="15631" max="15631" width="9" customWidth="1"/>
    <col min="15873" max="15873" width="5" customWidth="1"/>
    <col min="15874" max="15874" width="10" customWidth="1"/>
    <col min="15875" max="15875" width="10.7109375" customWidth="1"/>
    <col min="15876" max="15876" width="11.85546875" customWidth="1"/>
    <col min="15877" max="15877" width="12" customWidth="1"/>
    <col min="15878" max="15878" width="31.7109375" customWidth="1"/>
    <col min="15879" max="15879" width="9.7109375" customWidth="1"/>
    <col min="15880" max="15880" width="10.42578125" customWidth="1"/>
    <col min="15881" max="15881" width="7.140625" customWidth="1"/>
    <col min="15882" max="15882" width="8.42578125" customWidth="1"/>
    <col min="15883" max="15883" width="6.42578125" customWidth="1"/>
    <col min="15884" max="15884" width="9.7109375" customWidth="1"/>
    <col min="15885" max="15885" width="6.85546875" customWidth="1"/>
    <col min="15886" max="15886" width="9.7109375" customWidth="1"/>
    <col min="15887" max="15887" width="9" customWidth="1"/>
    <col min="16129" max="16129" width="5" customWidth="1"/>
    <col min="16130" max="16130" width="10" customWidth="1"/>
    <col min="16131" max="16131" width="10.7109375" customWidth="1"/>
    <col min="16132" max="16132" width="11.85546875" customWidth="1"/>
    <col min="16133" max="16133" width="12" customWidth="1"/>
    <col min="16134" max="16134" width="31.7109375" customWidth="1"/>
    <col min="16135" max="16135" width="9.7109375" customWidth="1"/>
    <col min="16136" max="16136" width="10.42578125" customWidth="1"/>
    <col min="16137" max="16137" width="7.140625" customWidth="1"/>
    <col min="16138" max="16138" width="8.42578125" customWidth="1"/>
    <col min="16139" max="16139" width="6.42578125" customWidth="1"/>
    <col min="16140" max="16140" width="9.7109375" customWidth="1"/>
    <col min="16141" max="16141" width="6.85546875" customWidth="1"/>
    <col min="16142" max="16142" width="9.7109375" customWidth="1"/>
    <col min="16143" max="16143" width="9" customWidth="1"/>
  </cols>
  <sheetData>
    <row r="1" spans="1:16" ht="20.100000000000001" customHeight="1" thickBot="1" x14ac:dyDescent="0.35">
      <c r="A1" s="5"/>
      <c r="B1" s="6"/>
      <c r="C1" s="6"/>
      <c r="D1" s="6"/>
      <c r="E1" s="6"/>
      <c r="F1" s="232" t="s">
        <v>11</v>
      </c>
      <c r="G1" s="232"/>
      <c r="H1" s="6"/>
      <c r="I1" s="6"/>
      <c r="J1" s="6"/>
      <c r="K1" s="6"/>
      <c r="L1" s="6"/>
      <c r="M1" s="6"/>
      <c r="N1" s="7"/>
    </row>
    <row r="2" spans="1:16" ht="14.1" customHeight="1" x14ac:dyDescent="0.25">
      <c r="A2" s="251"/>
      <c r="B2" s="252"/>
      <c r="C2" s="252"/>
      <c r="D2" s="253"/>
      <c r="E2" s="233" t="s">
        <v>200</v>
      </c>
      <c r="F2" s="234"/>
      <c r="G2" s="234"/>
      <c r="H2" s="234"/>
      <c r="I2" s="240" t="s">
        <v>18</v>
      </c>
      <c r="J2" s="241"/>
      <c r="K2" s="241"/>
      <c r="L2" s="242"/>
      <c r="M2" s="273" t="s">
        <v>14</v>
      </c>
      <c r="N2" s="274"/>
    </row>
    <row r="3" spans="1:16" ht="14.1" customHeight="1" x14ac:dyDescent="0.25">
      <c r="A3" s="254"/>
      <c r="B3" s="168"/>
      <c r="C3" s="168"/>
      <c r="D3" s="169"/>
      <c r="E3" s="235" t="s">
        <v>201</v>
      </c>
      <c r="F3" s="236"/>
      <c r="G3" s="236"/>
      <c r="H3" s="236"/>
      <c r="I3" s="243"/>
      <c r="J3" s="244"/>
      <c r="K3" s="244"/>
      <c r="L3" s="245"/>
      <c r="M3" s="275"/>
      <c r="N3" s="276"/>
    </row>
    <row r="4" spans="1:16" ht="24.75" customHeight="1" thickBot="1" x14ac:dyDescent="0.3">
      <c r="A4" s="255"/>
      <c r="B4" s="256"/>
      <c r="C4" s="256"/>
      <c r="D4" s="257"/>
      <c r="E4" s="237" t="s">
        <v>0</v>
      </c>
      <c r="F4" s="238"/>
      <c r="G4" s="238"/>
      <c r="H4" s="239"/>
      <c r="I4" s="246"/>
      <c r="J4" s="247"/>
      <c r="K4" s="247"/>
      <c r="L4" s="248"/>
      <c r="M4" s="277"/>
      <c r="N4" s="278"/>
    </row>
    <row r="5" spans="1:16" ht="21.75" customHeight="1" thickBot="1" x14ac:dyDescent="0.35">
      <c r="A5" s="8" t="s">
        <v>1</v>
      </c>
      <c r="B5" s="8" t="s">
        <v>5</v>
      </c>
      <c r="C5" s="8" t="s">
        <v>6</v>
      </c>
      <c r="D5" s="258" t="s">
        <v>7</v>
      </c>
      <c r="E5" s="259"/>
      <c r="F5" s="260"/>
      <c r="G5" s="9" t="s">
        <v>8</v>
      </c>
      <c r="H5" s="9" t="s">
        <v>2</v>
      </c>
      <c r="I5" s="265" t="s">
        <v>9</v>
      </c>
      <c r="J5" s="266"/>
      <c r="K5" s="269" t="s">
        <v>10</v>
      </c>
      <c r="L5" s="270"/>
      <c r="M5" s="222" t="s">
        <v>15</v>
      </c>
      <c r="N5" s="223"/>
      <c r="O5" s="213"/>
      <c r="P5" s="213"/>
    </row>
    <row r="6" spans="1:16" ht="13.5" customHeight="1" thickBot="1" x14ac:dyDescent="0.3">
      <c r="A6" s="10"/>
      <c r="B6" s="249"/>
      <c r="C6" s="250"/>
      <c r="D6" s="250"/>
      <c r="E6" s="250"/>
      <c r="F6" s="11"/>
      <c r="G6" s="11"/>
      <c r="H6" s="12"/>
      <c r="I6" s="267"/>
      <c r="J6" s="268"/>
      <c r="K6" s="271"/>
      <c r="L6" s="272"/>
      <c r="M6" s="224"/>
      <c r="N6" s="225"/>
      <c r="O6" s="2"/>
      <c r="P6" s="3"/>
    </row>
    <row r="7" spans="1:16" ht="13.5" customHeight="1" x14ac:dyDescent="0.25">
      <c r="A7" s="13" t="s">
        <v>4</v>
      </c>
      <c r="B7" s="14"/>
      <c r="C7" s="14"/>
      <c r="D7" s="221" t="s">
        <v>21</v>
      </c>
      <c r="E7" s="221"/>
      <c r="F7" s="221"/>
      <c r="G7" s="14"/>
      <c r="H7" s="14"/>
      <c r="I7" s="15"/>
      <c r="J7" s="15"/>
      <c r="K7" s="16"/>
      <c r="L7" s="16"/>
      <c r="M7" s="17"/>
      <c r="N7" s="18"/>
      <c r="O7" s="2"/>
      <c r="P7" s="3"/>
    </row>
    <row r="8" spans="1:16" ht="58.5" hidden="1" customHeight="1" x14ac:dyDescent="0.25">
      <c r="A8" s="75" t="s">
        <v>98</v>
      </c>
      <c r="B8" s="76">
        <v>20701</v>
      </c>
      <c r="C8" s="77" t="s">
        <v>12</v>
      </c>
      <c r="D8" s="261" t="s">
        <v>175</v>
      </c>
      <c r="E8" s="262"/>
      <c r="F8" s="263"/>
      <c r="G8" s="76" t="s">
        <v>3</v>
      </c>
      <c r="H8" s="78">
        <v>0</v>
      </c>
      <c r="I8" s="231">
        <v>858.92</v>
      </c>
      <c r="J8" s="264"/>
      <c r="K8" s="217">
        <f t="shared" ref="K8:K28" si="0">I8*H8</f>
        <v>0</v>
      </c>
      <c r="L8" s="218"/>
      <c r="M8" s="177">
        <f t="shared" ref="M8:M14" si="1">K8*(128%)</f>
        <v>0</v>
      </c>
      <c r="N8" s="178"/>
      <c r="O8" s="2"/>
      <c r="P8" s="3"/>
    </row>
    <row r="9" spans="1:16" ht="66" customHeight="1" x14ac:dyDescent="0.25">
      <c r="A9" s="75" t="s">
        <v>99</v>
      </c>
      <c r="B9" s="76">
        <v>20350</v>
      </c>
      <c r="C9" s="79" t="s">
        <v>12</v>
      </c>
      <c r="D9" s="214" t="s">
        <v>176</v>
      </c>
      <c r="E9" s="215"/>
      <c r="F9" s="216"/>
      <c r="G9" s="76" t="s">
        <v>16</v>
      </c>
      <c r="H9" s="78">
        <v>15</v>
      </c>
      <c r="I9" s="191">
        <v>193.91</v>
      </c>
      <c r="J9" s="192"/>
      <c r="K9" s="217">
        <f>I9*H9</f>
        <v>2908.65</v>
      </c>
      <c r="L9" s="218"/>
      <c r="M9" s="175">
        <f t="shared" si="1"/>
        <v>3723.0720000000001</v>
      </c>
      <c r="N9" s="176"/>
      <c r="O9" s="2"/>
      <c r="P9" s="3"/>
    </row>
    <row r="10" spans="1:16" ht="21" customHeight="1" x14ac:dyDescent="0.25">
      <c r="A10" s="75" t="s">
        <v>100</v>
      </c>
      <c r="B10" s="76">
        <v>20305</v>
      </c>
      <c r="C10" s="79" t="s">
        <v>12</v>
      </c>
      <c r="D10" s="214" t="s">
        <v>177</v>
      </c>
      <c r="E10" s="215"/>
      <c r="F10" s="216"/>
      <c r="G10" s="76" t="s">
        <v>17</v>
      </c>
      <c r="H10" s="78">
        <v>6</v>
      </c>
      <c r="I10" s="191">
        <v>336.35</v>
      </c>
      <c r="J10" s="192"/>
      <c r="K10" s="219">
        <f t="shared" si="0"/>
        <v>2018.1000000000001</v>
      </c>
      <c r="L10" s="220"/>
      <c r="M10" s="175">
        <f t="shared" si="1"/>
        <v>2583.1680000000001</v>
      </c>
      <c r="N10" s="176"/>
      <c r="O10" s="2"/>
      <c r="P10" s="3"/>
    </row>
    <row r="11" spans="1:16" ht="21" hidden="1" customHeight="1" x14ac:dyDescent="0.25">
      <c r="A11" s="75" t="s">
        <v>101</v>
      </c>
      <c r="B11" s="80" t="s">
        <v>20</v>
      </c>
      <c r="C11" s="81" t="s">
        <v>24</v>
      </c>
      <c r="D11" s="279" t="s">
        <v>19</v>
      </c>
      <c r="E11" s="280"/>
      <c r="F11" s="281"/>
      <c r="G11" s="77" t="s">
        <v>3</v>
      </c>
      <c r="H11" s="82">
        <v>0</v>
      </c>
      <c r="I11" s="227">
        <v>47.89</v>
      </c>
      <c r="J11" s="227"/>
      <c r="K11" s="227">
        <f t="shared" si="0"/>
        <v>0</v>
      </c>
      <c r="L11" s="231"/>
      <c r="M11" s="191">
        <f t="shared" si="1"/>
        <v>0</v>
      </c>
      <c r="N11" s="226"/>
      <c r="O11" s="2"/>
      <c r="P11" s="3"/>
    </row>
    <row r="12" spans="1:16" ht="21.75" hidden="1" customHeight="1" x14ac:dyDescent="0.25">
      <c r="A12" s="83" t="s">
        <v>102</v>
      </c>
      <c r="B12" s="84" t="s">
        <v>23</v>
      </c>
      <c r="C12" s="79" t="s">
        <v>12</v>
      </c>
      <c r="D12" s="190" t="s">
        <v>22</v>
      </c>
      <c r="E12" s="190"/>
      <c r="F12" s="190"/>
      <c r="G12" s="79" t="s">
        <v>3</v>
      </c>
      <c r="H12" s="85">
        <v>0</v>
      </c>
      <c r="I12" s="179">
        <v>13.41</v>
      </c>
      <c r="J12" s="179"/>
      <c r="K12" s="179">
        <f t="shared" si="0"/>
        <v>0</v>
      </c>
      <c r="L12" s="179"/>
      <c r="M12" s="179">
        <f t="shared" si="1"/>
        <v>0</v>
      </c>
      <c r="N12" s="180"/>
      <c r="O12" s="2"/>
      <c r="P12" s="3"/>
    </row>
    <row r="13" spans="1:16" ht="22.5" hidden="1" customHeight="1" x14ac:dyDescent="0.25">
      <c r="A13" s="83" t="s">
        <v>103</v>
      </c>
      <c r="B13" s="84" t="s">
        <v>185</v>
      </c>
      <c r="C13" s="86" t="s">
        <v>12</v>
      </c>
      <c r="D13" s="195" t="s">
        <v>184</v>
      </c>
      <c r="E13" s="196"/>
      <c r="F13" s="197"/>
      <c r="G13" s="77" t="s">
        <v>8</v>
      </c>
      <c r="H13" s="85">
        <v>0</v>
      </c>
      <c r="I13" s="179">
        <v>14.23</v>
      </c>
      <c r="J13" s="179"/>
      <c r="K13" s="179">
        <f t="shared" si="0"/>
        <v>0</v>
      </c>
      <c r="L13" s="191"/>
      <c r="M13" s="191">
        <f t="shared" si="1"/>
        <v>0</v>
      </c>
      <c r="N13" s="226"/>
      <c r="O13" s="2"/>
      <c r="P13" s="3"/>
    </row>
    <row r="14" spans="1:16" ht="21.75" hidden="1" customHeight="1" x14ac:dyDescent="0.25">
      <c r="A14" s="83" t="s">
        <v>104</v>
      </c>
      <c r="B14" s="87" t="s">
        <v>26</v>
      </c>
      <c r="C14" s="81" t="s">
        <v>12</v>
      </c>
      <c r="D14" s="195" t="s">
        <v>25</v>
      </c>
      <c r="E14" s="282"/>
      <c r="F14" s="283"/>
      <c r="G14" s="77" t="s">
        <v>3</v>
      </c>
      <c r="H14" s="82">
        <v>0</v>
      </c>
      <c r="I14" s="179">
        <v>15.32</v>
      </c>
      <c r="J14" s="179"/>
      <c r="K14" s="179">
        <f t="shared" si="0"/>
        <v>0</v>
      </c>
      <c r="L14" s="191"/>
      <c r="M14" s="191">
        <f t="shared" si="1"/>
        <v>0</v>
      </c>
      <c r="N14" s="226"/>
      <c r="O14" s="2"/>
      <c r="P14" s="3"/>
    </row>
    <row r="15" spans="1:16" ht="19.5" hidden="1" customHeight="1" x14ac:dyDescent="0.25">
      <c r="A15" s="83" t="s">
        <v>105</v>
      </c>
      <c r="B15" s="84" t="s">
        <v>179</v>
      </c>
      <c r="C15" s="86" t="s">
        <v>24</v>
      </c>
      <c r="D15" s="195" t="s">
        <v>178</v>
      </c>
      <c r="E15" s="196"/>
      <c r="F15" s="197"/>
      <c r="G15" s="77" t="s">
        <v>31</v>
      </c>
      <c r="H15" s="85">
        <v>0</v>
      </c>
      <c r="I15" s="179">
        <v>18.940000000000001</v>
      </c>
      <c r="J15" s="179"/>
      <c r="K15" s="179">
        <f t="shared" si="0"/>
        <v>0</v>
      </c>
      <c r="L15" s="191"/>
      <c r="M15" s="191">
        <f t="shared" ref="M15:M22" si="2">K15*(128%)</f>
        <v>0</v>
      </c>
      <c r="N15" s="226"/>
      <c r="O15" s="2"/>
      <c r="P15" s="3"/>
    </row>
    <row r="16" spans="1:16" ht="17.25" hidden="1" customHeight="1" x14ac:dyDescent="0.25">
      <c r="A16" s="83" t="s">
        <v>106</v>
      </c>
      <c r="B16" s="84" t="s">
        <v>183</v>
      </c>
      <c r="C16" s="81" t="s">
        <v>12</v>
      </c>
      <c r="D16" s="190" t="s">
        <v>182</v>
      </c>
      <c r="E16" s="190"/>
      <c r="F16" s="190"/>
      <c r="G16" s="79" t="s">
        <v>27</v>
      </c>
      <c r="H16" s="85">
        <v>0</v>
      </c>
      <c r="I16" s="179">
        <v>22.88</v>
      </c>
      <c r="J16" s="179"/>
      <c r="K16" s="179">
        <f t="shared" si="0"/>
        <v>0</v>
      </c>
      <c r="L16" s="179"/>
      <c r="M16" s="179">
        <f t="shared" si="2"/>
        <v>0</v>
      </c>
      <c r="N16" s="180"/>
      <c r="O16" s="2"/>
      <c r="P16" s="3"/>
    </row>
    <row r="17" spans="1:16" ht="24.75" hidden="1" customHeight="1" x14ac:dyDescent="0.25">
      <c r="A17" s="83" t="s">
        <v>107</v>
      </c>
      <c r="B17" s="84" t="s">
        <v>181</v>
      </c>
      <c r="C17" s="81" t="s">
        <v>12</v>
      </c>
      <c r="D17" s="190" t="s">
        <v>180</v>
      </c>
      <c r="E17" s="190"/>
      <c r="F17" s="190"/>
      <c r="G17" s="79" t="s">
        <v>27</v>
      </c>
      <c r="H17" s="88">
        <v>0</v>
      </c>
      <c r="I17" s="179">
        <v>27.9</v>
      </c>
      <c r="J17" s="179"/>
      <c r="K17" s="179">
        <f t="shared" si="0"/>
        <v>0</v>
      </c>
      <c r="L17" s="179"/>
      <c r="M17" s="179">
        <f t="shared" si="2"/>
        <v>0</v>
      </c>
      <c r="N17" s="180"/>
      <c r="O17" s="2"/>
      <c r="P17" s="3"/>
    </row>
    <row r="18" spans="1:16" ht="24" hidden="1" customHeight="1" x14ac:dyDescent="0.25">
      <c r="A18" s="83" t="s">
        <v>108</v>
      </c>
      <c r="B18" s="89">
        <v>10323</v>
      </c>
      <c r="C18" s="81" t="s">
        <v>12</v>
      </c>
      <c r="D18" s="190" t="s">
        <v>29</v>
      </c>
      <c r="E18" s="190"/>
      <c r="F18" s="190"/>
      <c r="G18" s="77" t="s">
        <v>8</v>
      </c>
      <c r="H18" s="88">
        <v>0</v>
      </c>
      <c r="I18" s="179">
        <v>10.48</v>
      </c>
      <c r="J18" s="179"/>
      <c r="K18" s="179">
        <f t="shared" si="0"/>
        <v>0</v>
      </c>
      <c r="L18" s="179"/>
      <c r="M18" s="179">
        <f t="shared" si="2"/>
        <v>0</v>
      </c>
      <c r="N18" s="180"/>
      <c r="O18" s="2"/>
      <c r="P18" s="3"/>
    </row>
    <row r="19" spans="1:16" ht="23.25" hidden="1" customHeight="1" x14ac:dyDescent="0.25">
      <c r="A19" s="90" t="s">
        <v>109</v>
      </c>
      <c r="B19" s="91">
        <v>10227</v>
      </c>
      <c r="C19" s="81" t="s">
        <v>12</v>
      </c>
      <c r="D19" s="195" t="s">
        <v>186</v>
      </c>
      <c r="E19" s="196"/>
      <c r="F19" s="197"/>
      <c r="G19" s="77" t="s">
        <v>8</v>
      </c>
      <c r="H19" s="88">
        <v>0</v>
      </c>
      <c r="I19" s="191">
        <v>39.619999999999997</v>
      </c>
      <c r="J19" s="192"/>
      <c r="K19" s="191">
        <f t="shared" si="0"/>
        <v>0</v>
      </c>
      <c r="L19" s="192"/>
      <c r="M19" s="191">
        <f t="shared" si="2"/>
        <v>0</v>
      </c>
      <c r="N19" s="226"/>
      <c r="O19" s="2"/>
      <c r="P19" s="3"/>
    </row>
    <row r="20" spans="1:16" ht="21.75" hidden="1" customHeight="1" x14ac:dyDescent="0.25">
      <c r="A20" s="83" t="s">
        <v>110</v>
      </c>
      <c r="B20" s="91"/>
      <c r="C20" s="81" t="s">
        <v>12</v>
      </c>
      <c r="D20" s="190"/>
      <c r="E20" s="190"/>
      <c r="F20" s="190"/>
      <c r="G20" s="77" t="s">
        <v>28</v>
      </c>
      <c r="H20" s="88">
        <v>0</v>
      </c>
      <c r="I20" s="179">
        <v>0.59</v>
      </c>
      <c r="J20" s="179"/>
      <c r="K20" s="179">
        <f t="shared" si="0"/>
        <v>0</v>
      </c>
      <c r="L20" s="179"/>
      <c r="M20" s="179">
        <f t="shared" si="2"/>
        <v>0</v>
      </c>
      <c r="N20" s="180"/>
      <c r="O20" s="2"/>
      <c r="P20" s="3"/>
    </row>
    <row r="21" spans="1:16" ht="18" hidden="1" customHeight="1" x14ac:dyDescent="0.25">
      <c r="A21" s="83" t="s">
        <v>111</v>
      </c>
      <c r="B21" s="91">
        <v>10323</v>
      </c>
      <c r="C21" s="81" t="s">
        <v>12</v>
      </c>
      <c r="D21" s="198" t="s">
        <v>29</v>
      </c>
      <c r="E21" s="199"/>
      <c r="F21" s="200"/>
      <c r="G21" s="77" t="s">
        <v>3</v>
      </c>
      <c r="H21" s="88">
        <v>0</v>
      </c>
      <c r="I21" s="191">
        <v>10.58</v>
      </c>
      <c r="J21" s="192"/>
      <c r="K21" s="191">
        <f t="shared" si="0"/>
        <v>0</v>
      </c>
      <c r="L21" s="192"/>
      <c r="M21" s="179">
        <f t="shared" si="2"/>
        <v>0</v>
      </c>
      <c r="N21" s="180"/>
      <c r="O21" s="2"/>
      <c r="P21" s="3"/>
    </row>
    <row r="22" spans="1:16" ht="21.75" hidden="1" customHeight="1" x14ac:dyDescent="0.25">
      <c r="A22" s="83" t="s">
        <v>112</v>
      </c>
      <c r="B22" s="91">
        <v>10210</v>
      </c>
      <c r="C22" s="81" t="s">
        <v>12</v>
      </c>
      <c r="D22" s="198" t="s">
        <v>30</v>
      </c>
      <c r="E22" s="199"/>
      <c r="F22" s="200"/>
      <c r="G22" s="77" t="s">
        <v>31</v>
      </c>
      <c r="H22" s="88">
        <v>0</v>
      </c>
      <c r="I22" s="191">
        <v>270.08</v>
      </c>
      <c r="J22" s="192"/>
      <c r="K22" s="191">
        <f t="shared" si="0"/>
        <v>0</v>
      </c>
      <c r="L22" s="192"/>
      <c r="M22" s="179">
        <f t="shared" si="2"/>
        <v>0</v>
      </c>
      <c r="N22" s="180"/>
      <c r="O22" s="2"/>
      <c r="P22" s="3"/>
    </row>
    <row r="23" spans="1:16" ht="18" customHeight="1" x14ac:dyDescent="0.25">
      <c r="A23" s="210" t="s">
        <v>32</v>
      </c>
      <c r="B23" s="211"/>
      <c r="C23" s="211"/>
      <c r="D23" s="211"/>
      <c r="E23" s="211"/>
      <c r="F23" s="211"/>
      <c r="G23" s="211"/>
      <c r="H23" s="211"/>
      <c r="I23" s="211"/>
      <c r="J23" s="211"/>
      <c r="K23" s="211"/>
      <c r="L23" s="212"/>
      <c r="M23" s="201">
        <f>SUM(M8:M22)</f>
        <v>6306.24</v>
      </c>
      <c r="N23" s="202"/>
      <c r="O23" s="2"/>
      <c r="P23" s="3"/>
    </row>
    <row r="24" spans="1:16" ht="18.75" customHeight="1" x14ac:dyDescent="0.25">
      <c r="A24" s="101">
        <v>2</v>
      </c>
      <c r="B24" s="102"/>
      <c r="C24" s="102"/>
      <c r="D24" s="306" t="s">
        <v>187</v>
      </c>
      <c r="E24" s="307"/>
      <c r="F24" s="307"/>
      <c r="G24" s="102"/>
      <c r="H24" s="102"/>
      <c r="I24" s="102"/>
      <c r="J24" s="102"/>
      <c r="K24" s="102"/>
      <c r="L24" s="102"/>
      <c r="M24" s="102"/>
      <c r="N24" s="103"/>
      <c r="O24" s="2"/>
      <c r="P24" s="3"/>
    </row>
    <row r="25" spans="1:16" ht="26.25" customHeight="1" x14ac:dyDescent="0.25">
      <c r="A25" s="83" t="s">
        <v>113</v>
      </c>
      <c r="B25" s="91">
        <v>30103</v>
      </c>
      <c r="C25" s="81" t="s">
        <v>12</v>
      </c>
      <c r="D25" s="190" t="s">
        <v>188</v>
      </c>
      <c r="E25" s="190"/>
      <c r="F25" s="190"/>
      <c r="G25" s="77" t="s">
        <v>17</v>
      </c>
      <c r="H25" s="88">
        <v>17.75</v>
      </c>
      <c r="I25" s="179">
        <v>15.32</v>
      </c>
      <c r="J25" s="179"/>
      <c r="K25" s="179">
        <f t="shared" si="0"/>
        <v>271.93</v>
      </c>
      <c r="L25" s="179"/>
      <c r="M25" s="179">
        <f t="shared" ref="M25:M30" si="3">K25*(128%)</f>
        <v>348.07040000000001</v>
      </c>
      <c r="N25" s="180"/>
      <c r="O25" s="2"/>
      <c r="P25" s="3"/>
    </row>
    <row r="26" spans="1:16" ht="53.25" customHeight="1" x14ac:dyDescent="0.25">
      <c r="A26" s="83" t="s">
        <v>114</v>
      </c>
      <c r="B26" s="91">
        <v>40206</v>
      </c>
      <c r="C26" s="81" t="s">
        <v>12</v>
      </c>
      <c r="D26" s="190" t="s">
        <v>195</v>
      </c>
      <c r="E26" s="190"/>
      <c r="F26" s="190"/>
      <c r="G26" s="77" t="s">
        <v>3</v>
      </c>
      <c r="H26" s="88">
        <v>31</v>
      </c>
      <c r="I26" s="179">
        <v>85.17</v>
      </c>
      <c r="J26" s="179"/>
      <c r="K26" s="179">
        <f t="shared" si="0"/>
        <v>2640.27</v>
      </c>
      <c r="L26" s="179"/>
      <c r="M26" s="179">
        <f t="shared" si="3"/>
        <v>3379.5455999999999</v>
      </c>
      <c r="N26" s="180"/>
      <c r="O26" s="2"/>
      <c r="P26" s="3"/>
    </row>
    <row r="27" spans="1:16" ht="35.25" customHeight="1" x14ac:dyDescent="0.25">
      <c r="A27" s="83" t="s">
        <v>115</v>
      </c>
      <c r="B27">
        <v>30210</v>
      </c>
      <c r="C27" s="81" t="s">
        <v>12</v>
      </c>
      <c r="D27" s="195" t="s">
        <v>189</v>
      </c>
      <c r="E27" s="196"/>
      <c r="F27" s="197"/>
      <c r="G27" s="77" t="s">
        <v>17</v>
      </c>
      <c r="H27" s="88">
        <v>19.2</v>
      </c>
      <c r="I27" s="179">
        <v>31.52</v>
      </c>
      <c r="J27" s="179"/>
      <c r="K27" s="179">
        <f>I27*H27</f>
        <v>605.18399999999997</v>
      </c>
      <c r="L27" s="179"/>
      <c r="M27" s="179">
        <f t="shared" si="3"/>
        <v>774.63551999999993</v>
      </c>
      <c r="N27" s="180"/>
      <c r="O27" s="2"/>
      <c r="P27" s="3"/>
    </row>
    <row r="28" spans="1:16" ht="39" customHeight="1" x14ac:dyDescent="0.25">
      <c r="A28" s="104" t="s">
        <v>115</v>
      </c>
      <c r="B28" s="91">
        <v>40243</v>
      </c>
      <c r="C28" s="92" t="s">
        <v>12</v>
      </c>
      <c r="D28" s="195" t="s">
        <v>190</v>
      </c>
      <c r="E28" s="196"/>
      <c r="F28" s="197"/>
      <c r="G28" s="77" t="s">
        <v>191</v>
      </c>
      <c r="H28" s="88">
        <v>85.32</v>
      </c>
      <c r="I28" s="191">
        <v>11.35</v>
      </c>
      <c r="J28" s="192"/>
      <c r="K28" s="191">
        <f t="shared" si="0"/>
        <v>968.38199999999995</v>
      </c>
      <c r="L28" s="192"/>
      <c r="M28" s="179">
        <f t="shared" si="3"/>
        <v>1239.5289599999999</v>
      </c>
      <c r="N28" s="180"/>
      <c r="O28" s="2"/>
      <c r="P28" s="3"/>
    </row>
    <row r="29" spans="1:16" ht="28.5" customHeight="1" x14ac:dyDescent="0.25">
      <c r="A29" s="105"/>
      <c r="B29" s="91">
        <v>40246</v>
      </c>
      <c r="C29" s="92" t="s">
        <v>12</v>
      </c>
      <c r="D29" s="207" t="s">
        <v>192</v>
      </c>
      <c r="E29" s="208"/>
      <c r="F29" s="209"/>
      <c r="G29" s="77" t="s">
        <v>191</v>
      </c>
      <c r="H29" s="88">
        <v>171.69</v>
      </c>
      <c r="I29" s="191">
        <v>12.12</v>
      </c>
      <c r="J29" s="192"/>
      <c r="K29" s="191">
        <f>I29*H29</f>
        <v>2080.8827999999999</v>
      </c>
      <c r="L29" s="192"/>
      <c r="M29" s="179">
        <f t="shared" si="3"/>
        <v>2663.5299839999998</v>
      </c>
      <c r="N29" s="180"/>
      <c r="O29" s="2"/>
      <c r="P29" s="3"/>
    </row>
    <row r="30" spans="1:16" ht="37.5" customHeight="1" x14ac:dyDescent="0.25">
      <c r="A30" s="84"/>
      <c r="B30" s="91">
        <v>40235</v>
      </c>
      <c r="C30" s="92" t="s">
        <v>12</v>
      </c>
      <c r="D30" s="293" t="s">
        <v>194</v>
      </c>
      <c r="E30" s="294"/>
      <c r="F30" s="295"/>
      <c r="G30" s="79" t="s">
        <v>17</v>
      </c>
      <c r="H30" s="88">
        <v>4.2</v>
      </c>
      <c r="I30" s="191">
        <v>713.23</v>
      </c>
      <c r="J30" s="192"/>
      <c r="K30" s="191">
        <f>I30*H30</f>
        <v>2995.5660000000003</v>
      </c>
      <c r="L30" s="192"/>
      <c r="M30" s="179">
        <f t="shared" si="3"/>
        <v>3834.3244800000002</v>
      </c>
      <c r="N30" s="180"/>
      <c r="O30" s="2"/>
      <c r="P30" s="3"/>
    </row>
    <row r="31" spans="1:16" ht="18.75" customHeight="1" x14ac:dyDescent="0.25">
      <c r="A31" s="204" t="s">
        <v>32</v>
      </c>
      <c r="B31" s="205"/>
      <c r="C31" s="205"/>
      <c r="D31" s="205"/>
      <c r="E31" s="205"/>
      <c r="F31" s="205"/>
      <c r="G31" s="205"/>
      <c r="H31" s="205"/>
      <c r="I31" s="205"/>
      <c r="J31" s="205"/>
      <c r="K31" s="205"/>
      <c r="L31" s="206"/>
      <c r="M31" s="193">
        <f>SUM(M25:M30)</f>
        <v>12239.634943999998</v>
      </c>
      <c r="N31" s="194"/>
      <c r="O31" s="2"/>
      <c r="P31" s="3"/>
    </row>
    <row r="32" spans="1:16" ht="18.75" customHeight="1" x14ac:dyDescent="0.25">
      <c r="A32" s="100">
        <v>3</v>
      </c>
      <c r="B32" s="93"/>
      <c r="C32" s="93"/>
      <c r="D32" s="93"/>
      <c r="E32" s="93"/>
      <c r="F32" s="99" t="s">
        <v>193</v>
      </c>
      <c r="G32" s="98"/>
      <c r="H32" s="93"/>
      <c r="I32" s="93"/>
      <c r="J32" s="93"/>
      <c r="K32" s="93"/>
      <c r="L32" s="93"/>
      <c r="M32" s="94"/>
      <c r="N32" s="95"/>
      <c r="O32" s="2"/>
      <c r="P32" s="3"/>
    </row>
    <row r="33" spans="1:16" ht="47.25" customHeight="1" x14ac:dyDescent="0.25">
      <c r="A33" s="96"/>
      <c r="B33" s="91">
        <v>40206</v>
      </c>
      <c r="C33" s="81" t="s">
        <v>12</v>
      </c>
      <c r="D33" s="190" t="s">
        <v>196</v>
      </c>
      <c r="E33" s="190"/>
      <c r="F33" s="190"/>
      <c r="G33" s="21" t="s">
        <v>3</v>
      </c>
      <c r="H33" s="25">
        <v>201</v>
      </c>
      <c r="I33" s="116">
        <v>85.17</v>
      </c>
      <c r="J33" s="117"/>
      <c r="K33" s="116">
        <f t="shared" ref="K33:K39" si="4">I33*H33</f>
        <v>17119.170000000002</v>
      </c>
      <c r="L33" s="117"/>
      <c r="M33" s="183">
        <f t="shared" ref="M33:M39" si="5">K33*(128%)</f>
        <v>21912.537600000003</v>
      </c>
      <c r="N33" s="184"/>
      <c r="O33" s="2"/>
      <c r="P33" s="3"/>
    </row>
    <row r="34" spans="1:16" ht="36" customHeight="1" x14ac:dyDescent="0.25">
      <c r="A34" s="96"/>
      <c r="B34" s="91">
        <v>40243</v>
      </c>
      <c r="C34" s="92" t="s">
        <v>12</v>
      </c>
      <c r="D34" s="195" t="s">
        <v>190</v>
      </c>
      <c r="E34" s="196"/>
      <c r="F34" s="197"/>
      <c r="G34" s="21" t="s">
        <v>191</v>
      </c>
      <c r="H34" s="25">
        <v>85.32</v>
      </c>
      <c r="I34" s="116">
        <v>11.35</v>
      </c>
      <c r="J34" s="117"/>
      <c r="K34" s="116">
        <f t="shared" si="4"/>
        <v>968.38199999999995</v>
      </c>
      <c r="L34" s="117"/>
      <c r="M34" s="183">
        <f t="shared" si="5"/>
        <v>1239.5289599999999</v>
      </c>
      <c r="N34" s="184"/>
      <c r="O34" s="2"/>
      <c r="P34" s="3"/>
    </row>
    <row r="35" spans="1:16" ht="35.25" customHeight="1" x14ac:dyDescent="0.25">
      <c r="A35" s="96"/>
      <c r="B35" s="91">
        <v>40246</v>
      </c>
      <c r="C35" s="92" t="s">
        <v>12</v>
      </c>
      <c r="D35" s="207" t="s">
        <v>192</v>
      </c>
      <c r="E35" s="208"/>
      <c r="F35" s="209"/>
      <c r="G35" s="21" t="s">
        <v>17</v>
      </c>
      <c r="H35" s="25">
        <v>171.69</v>
      </c>
      <c r="I35" s="116">
        <v>12.12</v>
      </c>
      <c r="J35" s="117"/>
      <c r="K35" s="116">
        <f t="shared" si="4"/>
        <v>2080.8827999999999</v>
      </c>
      <c r="L35" s="117"/>
      <c r="M35" s="183">
        <f t="shared" si="5"/>
        <v>2663.5299839999998</v>
      </c>
      <c r="N35" s="184"/>
      <c r="O35" s="2"/>
      <c r="P35" s="3"/>
    </row>
    <row r="36" spans="1:16" ht="31.5" customHeight="1" x14ac:dyDescent="0.25">
      <c r="A36" s="96"/>
      <c r="B36" s="91">
        <v>40235</v>
      </c>
      <c r="C36" s="92" t="s">
        <v>12</v>
      </c>
      <c r="D36" s="293" t="s">
        <v>194</v>
      </c>
      <c r="E36" s="294"/>
      <c r="F36" s="295"/>
      <c r="G36" s="21" t="s">
        <v>17</v>
      </c>
      <c r="H36" s="25">
        <v>9.1</v>
      </c>
      <c r="I36" s="116">
        <v>713.23</v>
      </c>
      <c r="J36" s="117"/>
      <c r="K36" s="116">
        <f t="shared" si="4"/>
        <v>6490.393</v>
      </c>
      <c r="L36" s="117"/>
      <c r="M36" s="183">
        <f t="shared" si="5"/>
        <v>8307.7030400000003</v>
      </c>
      <c r="N36" s="184"/>
      <c r="O36" s="2"/>
      <c r="P36" s="3"/>
    </row>
    <row r="37" spans="1:16" ht="31.5" customHeight="1" x14ac:dyDescent="0.25">
      <c r="A37" s="96"/>
      <c r="B37" s="108">
        <v>40813</v>
      </c>
      <c r="C37" s="108"/>
      <c r="D37" s="299" t="s">
        <v>197</v>
      </c>
      <c r="E37" s="300"/>
      <c r="F37" s="301"/>
      <c r="G37" s="21" t="s">
        <v>27</v>
      </c>
      <c r="H37" s="25">
        <v>5.6</v>
      </c>
      <c r="I37" s="116">
        <v>83.61</v>
      </c>
      <c r="J37" s="117"/>
      <c r="K37" s="116">
        <f t="shared" si="4"/>
        <v>468.21599999999995</v>
      </c>
      <c r="L37" s="117"/>
      <c r="M37" s="183">
        <f t="shared" si="5"/>
        <v>599.31647999999996</v>
      </c>
      <c r="N37" s="184"/>
      <c r="O37" s="2"/>
      <c r="P37" s="3"/>
    </row>
    <row r="38" spans="1:16" ht="18.75" hidden="1" customHeight="1" x14ac:dyDescent="0.25">
      <c r="A38" s="96"/>
      <c r="B38" s="106"/>
      <c r="C38" s="108"/>
      <c r="D38" s="97"/>
      <c r="E38" s="97"/>
      <c r="F38" s="107"/>
      <c r="G38" s="21" t="s">
        <v>17</v>
      </c>
      <c r="H38" s="25">
        <v>0</v>
      </c>
      <c r="I38" s="116">
        <v>0</v>
      </c>
      <c r="J38" s="117"/>
      <c r="K38" s="116">
        <f t="shared" si="4"/>
        <v>0</v>
      </c>
      <c r="L38" s="117"/>
      <c r="M38" s="183">
        <f t="shared" si="5"/>
        <v>0</v>
      </c>
      <c r="N38" s="184"/>
      <c r="O38" s="2"/>
      <c r="P38" s="3"/>
    </row>
    <row r="39" spans="1:16" ht="18.75" hidden="1" customHeight="1" x14ac:dyDescent="0.25">
      <c r="A39" s="96"/>
      <c r="B39" s="108"/>
      <c r="C39" s="108"/>
      <c r="D39" s="97"/>
      <c r="E39" s="97"/>
      <c r="F39" s="107"/>
      <c r="G39" s="21" t="s">
        <v>17</v>
      </c>
      <c r="H39" s="25">
        <v>0</v>
      </c>
      <c r="I39" s="116">
        <v>0</v>
      </c>
      <c r="J39" s="117"/>
      <c r="K39" s="116">
        <f t="shared" si="4"/>
        <v>0</v>
      </c>
      <c r="L39" s="117"/>
      <c r="M39" s="183">
        <f t="shared" si="5"/>
        <v>0</v>
      </c>
      <c r="N39" s="184"/>
      <c r="O39" s="2"/>
      <c r="P39" s="3"/>
    </row>
    <row r="40" spans="1:16" ht="18.75" customHeight="1" x14ac:dyDescent="0.25">
      <c r="A40" s="74"/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302">
        <f>SUM(M33:M39)</f>
        <v>34722.616064000009</v>
      </c>
      <c r="N40" s="142"/>
      <c r="O40" s="2"/>
      <c r="P40" s="3"/>
    </row>
    <row r="41" spans="1:16" ht="21" customHeight="1" x14ac:dyDescent="0.25">
      <c r="A41" s="31">
        <v>3</v>
      </c>
      <c r="B41" s="32"/>
      <c r="C41" s="32"/>
      <c r="D41" s="308" t="s">
        <v>33</v>
      </c>
      <c r="E41" s="308"/>
      <c r="F41" s="308"/>
      <c r="G41" s="29"/>
      <c r="H41" s="29"/>
      <c r="I41" s="29"/>
      <c r="J41" s="29"/>
      <c r="K41" s="29"/>
      <c r="L41" s="29"/>
      <c r="M41" s="29"/>
      <c r="N41" s="30"/>
      <c r="O41" s="2"/>
      <c r="P41" s="3"/>
    </row>
    <row r="42" spans="1:16" ht="37.5" customHeight="1" x14ac:dyDescent="0.25">
      <c r="A42" s="23" t="s">
        <v>116</v>
      </c>
      <c r="B42" s="110">
        <v>120101</v>
      </c>
      <c r="C42" s="22" t="s">
        <v>12</v>
      </c>
      <c r="D42" s="203" t="s">
        <v>34</v>
      </c>
      <c r="E42" s="203"/>
      <c r="F42" s="203"/>
      <c r="G42" s="21" t="s">
        <v>3</v>
      </c>
      <c r="H42" s="25">
        <v>169</v>
      </c>
      <c r="I42" s="183">
        <v>7.1</v>
      </c>
      <c r="J42" s="183"/>
      <c r="K42" s="183">
        <f t="shared" ref="K42:K47" si="6">I42*H42</f>
        <v>1199.8999999999999</v>
      </c>
      <c r="L42" s="183"/>
      <c r="M42" s="183">
        <f t="shared" ref="M42:M47" si="7">K42*(128%)</f>
        <v>1535.8719999999998</v>
      </c>
      <c r="N42" s="184"/>
      <c r="O42" s="2"/>
      <c r="P42" s="3"/>
    </row>
    <row r="43" spans="1:16" ht="47.25" customHeight="1" x14ac:dyDescent="0.25">
      <c r="A43" s="23" t="s">
        <v>116</v>
      </c>
      <c r="B43" s="27">
        <v>120301</v>
      </c>
      <c r="C43" s="22" t="s">
        <v>12</v>
      </c>
      <c r="D43" s="203" t="s">
        <v>35</v>
      </c>
      <c r="E43" s="203"/>
      <c r="F43" s="203"/>
      <c r="G43" s="20" t="s">
        <v>3</v>
      </c>
      <c r="H43" s="25">
        <v>169</v>
      </c>
      <c r="I43" s="185">
        <v>34.07</v>
      </c>
      <c r="J43" s="185"/>
      <c r="K43" s="183">
        <f t="shared" si="6"/>
        <v>5757.83</v>
      </c>
      <c r="L43" s="183"/>
      <c r="M43" s="183">
        <f t="shared" si="7"/>
        <v>7370.0223999999998</v>
      </c>
      <c r="N43" s="184"/>
      <c r="O43" s="2"/>
      <c r="P43" s="3"/>
    </row>
    <row r="44" spans="1:16" ht="36" customHeight="1" x14ac:dyDescent="0.25">
      <c r="A44" s="23" t="s">
        <v>117</v>
      </c>
      <c r="B44" s="27">
        <v>120302</v>
      </c>
      <c r="C44" s="22" t="s">
        <v>12</v>
      </c>
      <c r="D44" s="124" t="s">
        <v>36</v>
      </c>
      <c r="E44" s="125"/>
      <c r="F44" s="126"/>
      <c r="G44" s="20" t="s">
        <v>3</v>
      </c>
      <c r="H44" s="25">
        <v>141</v>
      </c>
      <c r="I44" s="114">
        <v>23.73</v>
      </c>
      <c r="J44" s="115"/>
      <c r="K44" s="116">
        <f t="shared" si="6"/>
        <v>3345.93</v>
      </c>
      <c r="L44" s="117"/>
      <c r="M44" s="116">
        <f t="shared" si="7"/>
        <v>4282.7903999999999</v>
      </c>
      <c r="N44" s="118"/>
      <c r="O44" s="2"/>
      <c r="P44" s="3"/>
    </row>
    <row r="45" spans="1:16" ht="48" hidden="1" customHeight="1" x14ac:dyDescent="0.25">
      <c r="A45" s="23" t="s">
        <v>118</v>
      </c>
      <c r="B45" s="27">
        <v>120201</v>
      </c>
      <c r="C45" s="22" t="s">
        <v>12</v>
      </c>
      <c r="D45" s="146" t="s">
        <v>37</v>
      </c>
      <c r="E45" s="147"/>
      <c r="F45" s="147"/>
      <c r="G45" s="21" t="s">
        <v>3</v>
      </c>
      <c r="H45" s="25">
        <v>0</v>
      </c>
      <c r="I45" s="185">
        <v>97.8</v>
      </c>
      <c r="J45" s="185"/>
      <c r="K45" s="186">
        <f t="shared" si="6"/>
        <v>0</v>
      </c>
      <c r="L45" s="117"/>
      <c r="M45" s="183">
        <f t="shared" si="7"/>
        <v>0</v>
      </c>
      <c r="N45" s="184"/>
      <c r="O45" s="2"/>
      <c r="P45" s="3"/>
    </row>
    <row r="46" spans="1:16" ht="72" customHeight="1" x14ac:dyDescent="0.25">
      <c r="A46" s="23" t="s">
        <v>119</v>
      </c>
      <c r="B46" s="27">
        <v>50606</v>
      </c>
      <c r="C46" s="22" t="s">
        <v>12</v>
      </c>
      <c r="D46" s="146" t="s">
        <v>39</v>
      </c>
      <c r="E46" s="146"/>
      <c r="F46" s="146"/>
      <c r="G46" s="21" t="s">
        <v>3</v>
      </c>
      <c r="H46" s="25">
        <v>93.8</v>
      </c>
      <c r="I46" s="185">
        <v>64.81</v>
      </c>
      <c r="J46" s="185"/>
      <c r="K46" s="183">
        <f t="shared" si="6"/>
        <v>6079.1779999999999</v>
      </c>
      <c r="L46" s="183"/>
      <c r="M46" s="116">
        <f t="shared" si="7"/>
        <v>7781.3478400000004</v>
      </c>
      <c r="N46" s="118"/>
      <c r="O46" s="2"/>
      <c r="P46" s="3"/>
    </row>
    <row r="47" spans="1:16" ht="32.25" customHeight="1" x14ac:dyDescent="0.25">
      <c r="A47" s="23" t="s">
        <v>120</v>
      </c>
      <c r="B47" s="27">
        <v>130303</v>
      </c>
      <c r="C47" s="22" t="s">
        <v>12</v>
      </c>
      <c r="D47" s="111" t="s">
        <v>38</v>
      </c>
      <c r="E47" s="112"/>
      <c r="F47" s="113"/>
      <c r="G47" s="21" t="s">
        <v>16</v>
      </c>
      <c r="H47" s="25">
        <v>32</v>
      </c>
      <c r="I47" s="114">
        <v>16.36</v>
      </c>
      <c r="J47" s="115"/>
      <c r="K47" s="116">
        <f t="shared" si="6"/>
        <v>523.52</v>
      </c>
      <c r="L47" s="117"/>
      <c r="M47" s="183">
        <f t="shared" si="7"/>
        <v>670.10559999999998</v>
      </c>
      <c r="N47" s="184"/>
      <c r="O47" s="2"/>
      <c r="P47" s="3"/>
    </row>
    <row r="48" spans="1:16" ht="40.5" hidden="1" customHeight="1" x14ac:dyDescent="0.25">
      <c r="A48" s="23"/>
      <c r="B48" s="27"/>
      <c r="C48" s="33"/>
      <c r="D48" s="111"/>
      <c r="E48" s="112"/>
      <c r="F48" s="113"/>
      <c r="G48" s="21"/>
      <c r="H48" s="34"/>
      <c r="I48" s="181"/>
      <c r="J48" s="182"/>
      <c r="K48" s="187"/>
      <c r="L48" s="188"/>
      <c r="M48" s="187"/>
      <c r="N48" s="189"/>
      <c r="O48" s="2"/>
      <c r="P48" s="3"/>
    </row>
    <row r="49" spans="1:16" ht="33.75" hidden="1" customHeight="1" x14ac:dyDescent="0.25">
      <c r="A49" s="23"/>
      <c r="B49" s="27">
        <v>71702</v>
      </c>
      <c r="C49" s="21"/>
      <c r="D49" s="111"/>
      <c r="E49" s="112"/>
      <c r="F49" s="113"/>
      <c r="G49" s="21"/>
      <c r="H49" s="34"/>
      <c r="I49" s="181"/>
      <c r="J49" s="182"/>
      <c r="K49" s="187"/>
      <c r="L49" s="188"/>
      <c r="M49" s="187"/>
      <c r="N49" s="189"/>
      <c r="O49" s="2"/>
      <c r="P49" s="3"/>
    </row>
    <row r="50" spans="1:16" ht="33.75" hidden="1" customHeight="1" x14ac:dyDescent="0.25">
      <c r="A50" s="23"/>
      <c r="B50" s="35"/>
      <c r="C50" s="21"/>
      <c r="D50" s="296"/>
      <c r="E50" s="297"/>
      <c r="F50" s="298"/>
      <c r="G50" s="21"/>
      <c r="H50" s="25"/>
      <c r="I50" s="36"/>
      <c r="J50" s="36"/>
      <c r="K50" s="187"/>
      <c r="L50" s="188"/>
      <c r="M50" s="187"/>
      <c r="N50" s="189"/>
      <c r="O50" s="2"/>
      <c r="P50" s="3"/>
    </row>
    <row r="51" spans="1:16" ht="31.5" hidden="1" customHeight="1" x14ac:dyDescent="0.25">
      <c r="A51" s="23" t="s">
        <v>121</v>
      </c>
      <c r="B51" s="27">
        <v>120221</v>
      </c>
      <c r="C51" s="21"/>
      <c r="D51" s="284" t="s">
        <v>84</v>
      </c>
      <c r="E51" s="284"/>
      <c r="F51" s="284"/>
      <c r="G51" s="37" t="s">
        <v>3</v>
      </c>
      <c r="H51" s="25">
        <v>0</v>
      </c>
      <c r="I51" s="114">
        <v>217.78</v>
      </c>
      <c r="J51" s="115"/>
      <c r="K51" s="116">
        <f>I51*H51</f>
        <v>0</v>
      </c>
      <c r="L51" s="117"/>
      <c r="M51" s="183">
        <f>K51*(128%)</f>
        <v>0</v>
      </c>
      <c r="N51" s="184"/>
      <c r="O51" s="2"/>
      <c r="P51" s="3"/>
    </row>
    <row r="52" spans="1:16" ht="25.5" customHeight="1" x14ac:dyDescent="0.25">
      <c r="A52" s="290" t="s">
        <v>40</v>
      </c>
      <c r="B52" s="291"/>
      <c r="C52" s="291"/>
      <c r="D52" s="291"/>
      <c r="E52" s="291"/>
      <c r="F52" s="291"/>
      <c r="G52" s="291"/>
      <c r="H52" s="291"/>
      <c r="I52" s="291"/>
      <c r="J52" s="291"/>
      <c r="K52" s="291"/>
      <c r="L52" s="292"/>
      <c r="M52" s="122">
        <f>SUM(M42:M51)</f>
        <v>21640.138239999997</v>
      </c>
      <c r="N52" s="287"/>
      <c r="O52" s="2"/>
      <c r="P52" s="3"/>
    </row>
    <row r="53" spans="1:16" ht="21" customHeight="1" x14ac:dyDescent="0.25">
      <c r="A53" s="28">
        <v>4</v>
      </c>
      <c r="B53" s="38"/>
      <c r="C53" s="38"/>
      <c r="D53" s="39"/>
      <c r="E53" s="309" t="s">
        <v>41</v>
      </c>
      <c r="F53" s="309"/>
      <c r="G53" s="39"/>
      <c r="H53" s="39"/>
      <c r="I53" s="39"/>
      <c r="J53" s="39"/>
      <c r="K53" s="39"/>
      <c r="L53" s="39"/>
      <c r="M53" s="39"/>
      <c r="N53" s="40"/>
      <c r="O53" s="2"/>
      <c r="P53" s="3"/>
    </row>
    <row r="54" spans="1:16" ht="50.25" customHeight="1" x14ac:dyDescent="0.25">
      <c r="A54" s="23" t="s">
        <v>122</v>
      </c>
      <c r="B54" s="27">
        <v>71701</v>
      </c>
      <c r="C54" s="33"/>
      <c r="D54" s="111" t="s">
        <v>42</v>
      </c>
      <c r="E54" s="112"/>
      <c r="F54" s="113"/>
      <c r="G54" s="21" t="s">
        <v>3</v>
      </c>
      <c r="H54" s="34">
        <v>4.4000000000000004</v>
      </c>
      <c r="I54" s="181">
        <v>518.88</v>
      </c>
      <c r="J54" s="182"/>
      <c r="K54" s="187">
        <f t="shared" ref="K54:K59" si="8">I54*H54</f>
        <v>2283.0720000000001</v>
      </c>
      <c r="L54" s="188"/>
      <c r="M54" s="187">
        <f t="shared" ref="M54:M59" si="9">K54*(128%)</f>
        <v>2922.3321600000004</v>
      </c>
      <c r="N54" s="189"/>
      <c r="O54" s="2"/>
      <c r="P54" s="3"/>
    </row>
    <row r="55" spans="1:16" ht="35.25" customHeight="1" x14ac:dyDescent="0.25">
      <c r="A55" s="23" t="s">
        <v>123</v>
      </c>
      <c r="B55" s="27">
        <v>71702</v>
      </c>
      <c r="C55" s="21"/>
      <c r="D55" s="111" t="s">
        <v>43</v>
      </c>
      <c r="E55" s="112"/>
      <c r="F55" s="113"/>
      <c r="G55" s="21" t="s">
        <v>3</v>
      </c>
      <c r="H55" s="34">
        <v>2.4</v>
      </c>
      <c r="I55" s="181">
        <v>545.82000000000005</v>
      </c>
      <c r="J55" s="182"/>
      <c r="K55" s="187">
        <f t="shared" si="8"/>
        <v>1309.9680000000001</v>
      </c>
      <c r="L55" s="188"/>
      <c r="M55" s="187">
        <f t="shared" si="9"/>
        <v>1676.7590400000001</v>
      </c>
      <c r="N55" s="189"/>
      <c r="O55" s="2"/>
      <c r="P55" s="3"/>
    </row>
    <row r="56" spans="1:16" ht="76.5" customHeight="1" x14ac:dyDescent="0.25">
      <c r="A56" s="23" t="s">
        <v>124</v>
      </c>
      <c r="B56" s="27">
        <v>61303</v>
      </c>
      <c r="C56" s="22" t="s">
        <v>12</v>
      </c>
      <c r="D56" s="150" t="s">
        <v>198</v>
      </c>
      <c r="E56" s="151"/>
      <c r="F56" s="152"/>
      <c r="G56" s="21" t="s">
        <v>8</v>
      </c>
      <c r="H56" s="25">
        <v>1</v>
      </c>
      <c r="I56" s="114">
        <v>1083.72</v>
      </c>
      <c r="J56" s="115"/>
      <c r="K56" s="116">
        <f t="shared" si="8"/>
        <v>1083.72</v>
      </c>
      <c r="L56" s="117"/>
      <c r="M56" s="114">
        <f t="shared" si="9"/>
        <v>1387.1616000000001</v>
      </c>
      <c r="N56" s="285"/>
      <c r="O56" s="2"/>
      <c r="P56" s="3"/>
    </row>
    <row r="57" spans="1:16" ht="48.75" hidden="1" customHeight="1" x14ac:dyDescent="0.25">
      <c r="A57" s="23" t="s">
        <v>125</v>
      </c>
      <c r="B57" s="27">
        <v>61302</v>
      </c>
      <c r="C57" s="22" t="s">
        <v>12</v>
      </c>
      <c r="D57" s="111" t="s">
        <v>44</v>
      </c>
      <c r="E57" s="112"/>
      <c r="F57" s="113"/>
      <c r="G57" s="21" t="s">
        <v>8</v>
      </c>
      <c r="H57" s="25">
        <v>0</v>
      </c>
      <c r="I57" s="114">
        <v>1072.07</v>
      </c>
      <c r="J57" s="115"/>
      <c r="K57" s="116">
        <f t="shared" si="8"/>
        <v>0</v>
      </c>
      <c r="L57" s="117"/>
      <c r="M57" s="114">
        <f t="shared" si="9"/>
        <v>0</v>
      </c>
      <c r="N57" s="285"/>
      <c r="O57" s="2"/>
      <c r="P57" s="3"/>
    </row>
    <row r="58" spans="1:16" ht="20.25" customHeight="1" x14ac:dyDescent="0.25">
      <c r="A58" s="23" t="s">
        <v>126</v>
      </c>
      <c r="B58" s="27">
        <v>80102</v>
      </c>
      <c r="C58" s="22" t="s">
        <v>12</v>
      </c>
      <c r="D58" s="111" t="s">
        <v>45</v>
      </c>
      <c r="E58" s="112"/>
      <c r="F58" s="113"/>
      <c r="G58" s="21" t="s">
        <v>3</v>
      </c>
      <c r="H58" s="25">
        <v>6.8</v>
      </c>
      <c r="I58" s="114">
        <v>269.67</v>
      </c>
      <c r="J58" s="115"/>
      <c r="K58" s="116">
        <f t="shared" si="8"/>
        <v>1833.7560000000001</v>
      </c>
      <c r="L58" s="117"/>
      <c r="M58" s="114">
        <f t="shared" si="9"/>
        <v>2347.20768</v>
      </c>
      <c r="N58" s="285"/>
      <c r="O58" s="2"/>
      <c r="P58" s="3"/>
    </row>
    <row r="59" spans="1:16" ht="17.25" customHeight="1" x14ac:dyDescent="0.25">
      <c r="A59" s="26" t="s">
        <v>127</v>
      </c>
      <c r="B59" s="27">
        <v>130317</v>
      </c>
      <c r="C59" s="22" t="s">
        <v>12</v>
      </c>
      <c r="D59" s="111" t="s">
        <v>46</v>
      </c>
      <c r="E59" s="112"/>
      <c r="F59" s="113"/>
      <c r="G59" s="21" t="s">
        <v>16</v>
      </c>
      <c r="H59" s="25">
        <v>8</v>
      </c>
      <c r="I59" s="114">
        <v>87.14</v>
      </c>
      <c r="J59" s="115"/>
      <c r="K59" s="116">
        <f t="shared" si="8"/>
        <v>697.12</v>
      </c>
      <c r="L59" s="117"/>
      <c r="M59" s="185">
        <f t="shared" si="9"/>
        <v>892.31360000000006</v>
      </c>
      <c r="N59" s="286"/>
      <c r="O59" s="2"/>
      <c r="P59" s="3"/>
    </row>
    <row r="60" spans="1:16" ht="21" hidden="1" customHeight="1" x14ac:dyDescent="0.25">
      <c r="A60" s="23" t="s">
        <v>128</v>
      </c>
      <c r="B60" s="27">
        <v>71105</v>
      </c>
      <c r="C60" s="22" t="s">
        <v>12</v>
      </c>
      <c r="D60" s="203" t="s">
        <v>83</v>
      </c>
      <c r="E60" s="203"/>
      <c r="F60" s="203"/>
      <c r="G60" s="21" t="s">
        <v>3</v>
      </c>
      <c r="H60" s="25">
        <v>0</v>
      </c>
      <c r="I60" s="185">
        <v>368.09</v>
      </c>
      <c r="J60" s="185"/>
      <c r="K60" s="183">
        <f>I60*H60</f>
        <v>0</v>
      </c>
      <c r="L60" s="183"/>
      <c r="M60" s="183">
        <f>K60*(128%)</f>
        <v>0</v>
      </c>
      <c r="N60" s="184"/>
      <c r="O60" s="2"/>
      <c r="P60" s="3"/>
    </row>
    <row r="61" spans="1:16" ht="26.25" customHeight="1" x14ac:dyDescent="0.25">
      <c r="A61" s="138" t="s">
        <v>40</v>
      </c>
      <c r="B61" s="139"/>
      <c r="C61" s="139"/>
      <c r="D61" s="139"/>
      <c r="E61" s="139"/>
      <c r="F61" s="139"/>
      <c r="G61" s="139"/>
      <c r="H61" s="139"/>
      <c r="I61" s="139"/>
      <c r="J61" s="139"/>
      <c r="K61" s="139"/>
      <c r="L61" s="140"/>
      <c r="M61" s="141">
        <f>SUM(M54:M60)</f>
        <v>9225.774080000001</v>
      </c>
      <c r="N61" s="142"/>
      <c r="O61" s="2"/>
      <c r="P61" s="3"/>
    </row>
    <row r="62" spans="1:16" ht="19.5" customHeight="1" x14ac:dyDescent="0.25">
      <c r="A62" s="41">
        <v>5</v>
      </c>
      <c r="B62" s="42"/>
      <c r="C62" s="43"/>
      <c r="D62" s="310" t="s">
        <v>47</v>
      </c>
      <c r="E62" s="310"/>
      <c r="F62" s="310"/>
      <c r="G62" s="42"/>
      <c r="H62" s="42"/>
      <c r="I62" s="42"/>
      <c r="J62" s="42"/>
      <c r="K62" s="42"/>
      <c r="L62" s="42"/>
      <c r="M62" s="42"/>
      <c r="N62" s="44"/>
      <c r="O62" s="2"/>
      <c r="P62" s="3"/>
    </row>
    <row r="63" spans="1:16" ht="45.75" customHeight="1" x14ac:dyDescent="0.25">
      <c r="A63" s="23" t="s">
        <v>129</v>
      </c>
      <c r="B63" s="110">
        <v>190101</v>
      </c>
      <c r="C63" s="22" t="s">
        <v>12</v>
      </c>
      <c r="D63" s="203" t="s">
        <v>48</v>
      </c>
      <c r="E63" s="203"/>
      <c r="F63" s="203"/>
      <c r="G63" s="21" t="s">
        <v>3</v>
      </c>
      <c r="H63" s="25">
        <v>141</v>
      </c>
      <c r="I63" s="185">
        <v>17.190000000000001</v>
      </c>
      <c r="J63" s="185"/>
      <c r="K63" s="183">
        <f>I63*H63</f>
        <v>2423.79</v>
      </c>
      <c r="L63" s="183"/>
      <c r="M63" s="183">
        <f>K63*(128%)</f>
        <v>3102.4512</v>
      </c>
      <c r="N63" s="184"/>
      <c r="O63" s="2"/>
      <c r="P63" s="3"/>
    </row>
    <row r="64" spans="1:16" ht="52.5" customHeight="1" x14ac:dyDescent="0.25">
      <c r="A64" s="23" t="s">
        <v>130</v>
      </c>
      <c r="B64" s="27">
        <v>190104</v>
      </c>
      <c r="C64" s="22" t="s">
        <v>12</v>
      </c>
      <c r="D64" s="288" t="s">
        <v>81</v>
      </c>
      <c r="E64" s="288"/>
      <c r="F64" s="288"/>
      <c r="G64" s="21" t="s">
        <v>3</v>
      </c>
      <c r="H64" s="25">
        <v>141</v>
      </c>
      <c r="I64" s="289">
        <v>26.6</v>
      </c>
      <c r="J64" s="289"/>
      <c r="K64" s="183">
        <f t="shared" ref="K64:K69" si="10">I64*H64</f>
        <v>3750.6000000000004</v>
      </c>
      <c r="L64" s="183"/>
      <c r="M64" s="183">
        <f t="shared" ref="M64:M69" si="11">K64*(128%)</f>
        <v>4800.7680000000009</v>
      </c>
      <c r="N64" s="184"/>
      <c r="O64" s="2"/>
      <c r="P64" s="3"/>
    </row>
    <row r="65" spans="1:16" ht="51.75" customHeight="1" x14ac:dyDescent="0.25">
      <c r="A65" s="23" t="s">
        <v>131</v>
      </c>
      <c r="B65" s="27">
        <v>190302</v>
      </c>
      <c r="C65" s="21" t="s">
        <v>49</v>
      </c>
      <c r="D65" s="203" t="s">
        <v>50</v>
      </c>
      <c r="E65" s="203"/>
      <c r="F65" s="203"/>
      <c r="G65" s="21" t="s">
        <v>3</v>
      </c>
      <c r="H65" s="45">
        <v>3.8</v>
      </c>
      <c r="I65" s="185">
        <v>45.01</v>
      </c>
      <c r="J65" s="185"/>
      <c r="K65" s="183">
        <f t="shared" si="10"/>
        <v>171.03799999999998</v>
      </c>
      <c r="L65" s="183"/>
      <c r="M65" s="183">
        <f t="shared" si="11"/>
        <v>218.92863999999997</v>
      </c>
      <c r="N65" s="184"/>
      <c r="O65" s="2"/>
      <c r="P65" s="3"/>
    </row>
    <row r="66" spans="1:16" ht="51" customHeight="1" x14ac:dyDescent="0.25">
      <c r="A66" s="23" t="s">
        <v>132</v>
      </c>
      <c r="B66" s="27">
        <v>190417</v>
      </c>
      <c r="C66" s="21" t="s">
        <v>12</v>
      </c>
      <c r="D66" s="146" t="s">
        <v>51</v>
      </c>
      <c r="E66" s="147"/>
      <c r="F66" s="147"/>
      <c r="G66" s="21" t="s">
        <v>3</v>
      </c>
      <c r="H66" s="45">
        <v>4.9000000000000004</v>
      </c>
      <c r="I66" s="185">
        <v>45.67</v>
      </c>
      <c r="J66" s="185"/>
      <c r="K66" s="183">
        <f t="shared" si="10"/>
        <v>223.78300000000002</v>
      </c>
      <c r="L66" s="183"/>
      <c r="M66" s="183">
        <f t="shared" si="11"/>
        <v>286.44224000000003</v>
      </c>
      <c r="N66" s="184"/>
      <c r="O66" s="2"/>
      <c r="P66" s="3"/>
    </row>
    <row r="67" spans="1:16" ht="21.75" customHeight="1" x14ac:dyDescent="0.25">
      <c r="A67" s="138" t="s">
        <v>40</v>
      </c>
      <c r="B67" s="139"/>
      <c r="C67" s="139"/>
      <c r="D67" s="139"/>
      <c r="E67" s="139"/>
      <c r="F67" s="139"/>
      <c r="G67" s="139"/>
      <c r="H67" s="139"/>
      <c r="I67" s="139"/>
      <c r="J67" s="139"/>
      <c r="K67" s="139"/>
      <c r="L67" s="140"/>
      <c r="M67" s="141">
        <f>SUM(M63:M66)</f>
        <v>8408.5900800000018</v>
      </c>
      <c r="N67" s="142"/>
      <c r="O67" s="2"/>
      <c r="P67" s="3"/>
    </row>
    <row r="68" spans="1:16" ht="21" customHeight="1" x14ac:dyDescent="0.25">
      <c r="A68" s="28">
        <v>6</v>
      </c>
      <c r="B68" s="46"/>
      <c r="C68" s="47"/>
      <c r="D68" s="46"/>
      <c r="E68" s="310" t="s">
        <v>52</v>
      </c>
      <c r="F68" s="310"/>
      <c r="G68" s="46"/>
      <c r="H68" s="46"/>
      <c r="I68" s="46"/>
      <c r="J68" s="46"/>
      <c r="K68" s="46"/>
      <c r="L68" s="46"/>
      <c r="M68" s="46"/>
      <c r="N68" s="48"/>
      <c r="O68" s="2"/>
      <c r="P68" s="3"/>
    </row>
    <row r="69" spans="1:16" ht="48" customHeight="1" x14ac:dyDescent="0.25">
      <c r="A69" s="23" t="s">
        <v>133</v>
      </c>
      <c r="B69" s="109">
        <v>130236</v>
      </c>
      <c r="C69" s="21" t="s">
        <v>12</v>
      </c>
      <c r="D69" s="125" t="s">
        <v>53</v>
      </c>
      <c r="E69" s="125"/>
      <c r="F69" s="126"/>
      <c r="G69" s="21" t="s">
        <v>3</v>
      </c>
      <c r="H69" s="45">
        <v>67</v>
      </c>
      <c r="I69" s="114">
        <v>78.87</v>
      </c>
      <c r="J69" s="115"/>
      <c r="K69" s="116">
        <f t="shared" si="10"/>
        <v>5284.29</v>
      </c>
      <c r="L69" s="117"/>
      <c r="M69" s="116">
        <f t="shared" si="11"/>
        <v>6763.8912</v>
      </c>
      <c r="N69" s="118"/>
      <c r="O69" s="2"/>
      <c r="P69" s="3"/>
    </row>
    <row r="70" spans="1:16" ht="52.5" hidden="1" customHeight="1" x14ac:dyDescent="0.3">
      <c r="A70" s="23" t="s">
        <v>134</v>
      </c>
      <c r="B70" s="27">
        <v>190605</v>
      </c>
      <c r="C70" s="21" t="s">
        <v>12</v>
      </c>
      <c r="D70" s="119" t="s">
        <v>79</v>
      </c>
      <c r="E70" s="120"/>
      <c r="F70" s="121"/>
      <c r="G70" s="21" t="s">
        <v>27</v>
      </c>
      <c r="H70" s="45">
        <v>0</v>
      </c>
      <c r="I70" s="114">
        <v>56.27</v>
      </c>
      <c r="J70" s="115"/>
      <c r="K70" s="116">
        <f>I70*H70</f>
        <v>0</v>
      </c>
      <c r="L70" s="117"/>
      <c r="M70" s="116">
        <f>K70*(128%)</f>
        <v>0</v>
      </c>
      <c r="N70" s="118"/>
      <c r="O70" s="2"/>
      <c r="P70" s="3"/>
    </row>
    <row r="71" spans="1:16" ht="30.75" customHeight="1" x14ac:dyDescent="0.25">
      <c r="A71" s="23" t="s">
        <v>135</v>
      </c>
      <c r="B71" s="27">
        <v>130311</v>
      </c>
      <c r="C71" s="21" t="s">
        <v>49</v>
      </c>
      <c r="D71" s="124" t="s">
        <v>54</v>
      </c>
      <c r="E71" s="125"/>
      <c r="F71" s="126"/>
      <c r="G71" s="21" t="s">
        <v>16</v>
      </c>
      <c r="H71" s="45">
        <v>0.9</v>
      </c>
      <c r="I71" s="114">
        <v>22.55</v>
      </c>
      <c r="J71" s="115"/>
      <c r="K71" s="116">
        <f>I71*H71</f>
        <v>20.295000000000002</v>
      </c>
      <c r="L71" s="117"/>
      <c r="M71" s="116">
        <f>K71*(128%)</f>
        <v>25.977600000000002</v>
      </c>
      <c r="N71" s="118"/>
      <c r="O71" s="2"/>
      <c r="P71" s="3"/>
    </row>
    <row r="72" spans="1:16" ht="20.25" customHeight="1" x14ac:dyDescent="0.25">
      <c r="A72" s="138" t="s">
        <v>40</v>
      </c>
      <c r="B72" s="139"/>
      <c r="C72" s="139"/>
      <c r="D72" s="139"/>
      <c r="E72" s="139"/>
      <c r="F72" s="139"/>
      <c r="G72" s="139"/>
      <c r="H72" s="139"/>
      <c r="I72" s="139"/>
      <c r="J72" s="139"/>
      <c r="K72" s="139"/>
      <c r="L72" s="140"/>
      <c r="M72" s="141">
        <f>SUM(M69:M71)</f>
        <v>6789.8688000000002</v>
      </c>
      <c r="N72" s="142"/>
      <c r="O72" s="2"/>
      <c r="P72" s="3"/>
    </row>
    <row r="73" spans="1:16" ht="20.25" customHeight="1" x14ac:dyDescent="0.25">
      <c r="A73" s="49">
        <v>7</v>
      </c>
      <c r="B73" s="42"/>
      <c r="C73" s="43"/>
      <c r="D73" s="311" t="s">
        <v>55</v>
      </c>
      <c r="E73" s="310"/>
      <c r="F73" s="310"/>
      <c r="G73" s="42"/>
      <c r="H73" s="42"/>
      <c r="I73" s="42"/>
      <c r="J73" s="42"/>
      <c r="K73" s="42"/>
      <c r="L73" s="42"/>
      <c r="M73" s="42"/>
      <c r="N73" s="44"/>
      <c r="O73" s="2"/>
      <c r="P73" s="3"/>
    </row>
    <row r="74" spans="1:16" ht="45.75" customHeight="1" x14ac:dyDescent="0.25">
      <c r="A74" s="23" t="s">
        <v>136</v>
      </c>
      <c r="B74" s="27">
        <v>151803</v>
      </c>
      <c r="C74" s="21" t="s">
        <v>12</v>
      </c>
      <c r="D74" s="124" t="s">
        <v>56</v>
      </c>
      <c r="E74" s="125"/>
      <c r="F74" s="126"/>
      <c r="G74" s="21" t="s">
        <v>8</v>
      </c>
      <c r="H74" s="45">
        <v>4</v>
      </c>
      <c r="I74" s="114">
        <v>221.23</v>
      </c>
      <c r="J74" s="115"/>
      <c r="K74" s="116">
        <f t="shared" ref="K74:K82" si="12">I74*H74</f>
        <v>884.92</v>
      </c>
      <c r="L74" s="117"/>
      <c r="M74" s="116">
        <f t="shared" ref="M74:M82" si="13">K74*(128%)</f>
        <v>1132.6976</v>
      </c>
      <c r="N74" s="118"/>
      <c r="O74" s="2"/>
      <c r="P74" s="3"/>
    </row>
    <row r="75" spans="1:16" ht="56.25" customHeight="1" x14ac:dyDescent="0.25">
      <c r="A75" s="23" t="s">
        <v>137</v>
      </c>
      <c r="B75" s="27">
        <v>151809</v>
      </c>
      <c r="C75" s="21" t="s">
        <v>12</v>
      </c>
      <c r="D75" s="124" t="s">
        <v>57</v>
      </c>
      <c r="E75" s="125"/>
      <c r="F75" s="126"/>
      <c r="G75" s="21" t="s">
        <v>8</v>
      </c>
      <c r="H75" s="45">
        <v>2</v>
      </c>
      <c r="I75" s="114">
        <v>197.65</v>
      </c>
      <c r="J75" s="115"/>
      <c r="K75" s="116">
        <f t="shared" si="12"/>
        <v>395.3</v>
      </c>
      <c r="L75" s="117"/>
      <c r="M75" s="116">
        <f t="shared" si="13"/>
        <v>505.98400000000004</v>
      </c>
      <c r="N75" s="118"/>
      <c r="O75" s="2"/>
      <c r="P75" s="3"/>
    </row>
    <row r="76" spans="1:16" ht="55.5" customHeight="1" x14ac:dyDescent="0.25">
      <c r="A76" s="23" t="s">
        <v>138</v>
      </c>
      <c r="B76" s="27">
        <v>151806</v>
      </c>
      <c r="C76" s="21" t="s">
        <v>12</v>
      </c>
      <c r="D76" s="130" t="s">
        <v>58</v>
      </c>
      <c r="E76" s="131"/>
      <c r="F76" s="132"/>
      <c r="G76" s="21" t="s">
        <v>8</v>
      </c>
      <c r="H76" s="45">
        <v>1</v>
      </c>
      <c r="I76" s="114">
        <v>326.54000000000002</v>
      </c>
      <c r="J76" s="115"/>
      <c r="K76" s="116">
        <f t="shared" si="12"/>
        <v>326.54000000000002</v>
      </c>
      <c r="L76" s="117"/>
      <c r="M76" s="116">
        <f t="shared" si="13"/>
        <v>417.97120000000001</v>
      </c>
      <c r="N76" s="118"/>
      <c r="O76" s="2"/>
      <c r="P76" s="3"/>
    </row>
    <row r="77" spans="1:16" ht="45.75" customHeight="1" x14ac:dyDescent="0.25">
      <c r="A77" s="23" t="s">
        <v>139</v>
      </c>
      <c r="B77" s="27">
        <v>151820</v>
      </c>
      <c r="C77" s="21" t="s">
        <v>12</v>
      </c>
      <c r="D77" s="124" t="s">
        <v>59</v>
      </c>
      <c r="E77" s="125"/>
      <c r="F77" s="126"/>
      <c r="G77" s="21" t="s">
        <v>8</v>
      </c>
      <c r="H77" s="45">
        <v>2</v>
      </c>
      <c r="I77" s="114">
        <v>187.21</v>
      </c>
      <c r="J77" s="115"/>
      <c r="K77" s="116">
        <f t="shared" si="12"/>
        <v>374.42</v>
      </c>
      <c r="L77" s="117"/>
      <c r="M77" s="116">
        <f t="shared" si="13"/>
        <v>479.25760000000002</v>
      </c>
      <c r="N77" s="118"/>
      <c r="O77" s="2"/>
      <c r="P77" s="3"/>
    </row>
    <row r="78" spans="1:16" ht="30" customHeight="1" x14ac:dyDescent="0.25">
      <c r="A78" s="23" t="s">
        <v>140</v>
      </c>
      <c r="B78" s="27">
        <v>160613</v>
      </c>
      <c r="C78" s="21" t="s">
        <v>12</v>
      </c>
      <c r="D78" s="124" t="s">
        <v>60</v>
      </c>
      <c r="E78" s="125"/>
      <c r="F78" s="126"/>
      <c r="G78" s="21" t="s">
        <v>8</v>
      </c>
      <c r="H78" s="45">
        <v>2</v>
      </c>
      <c r="I78" s="114">
        <v>244.11</v>
      </c>
      <c r="J78" s="115"/>
      <c r="K78" s="116">
        <f t="shared" si="12"/>
        <v>488.22</v>
      </c>
      <c r="L78" s="117"/>
      <c r="M78" s="116">
        <f t="shared" si="13"/>
        <v>624.92160000000001</v>
      </c>
      <c r="N78" s="118"/>
      <c r="O78" s="2"/>
      <c r="P78" s="3"/>
    </row>
    <row r="79" spans="1:16" ht="45" customHeight="1" x14ac:dyDescent="0.25">
      <c r="A79" s="23" t="s">
        <v>141</v>
      </c>
      <c r="B79" s="27">
        <v>151801</v>
      </c>
      <c r="C79" s="21" t="s">
        <v>24</v>
      </c>
      <c r="D79" s="124" t="s">
        <v>61</v>
      </c>
      <c r="E79" s="125"/>
      <c r="F79" s="126"/>
      <c r="G79" s="21" t="s">
        <v>8</v>
      </c>
      <c r="H79" s="45">
        <v>4</v>
      </c>
      <c r="I79" s="114">
        <v>218.39</v>
      </c>
      <c r="J79" s="115"/>
      <c r="K79" s="116">
        <f t="shared" si="12"/>
        <v>873.56</v>
      </c>
      <c r="L79" s="117"/>
      <c r="M79" s="116">
        <f t="shared" si="13"/>
        <v>1118.1568</v>
      </c>
      <c r="N79" s="118"/>
      <c r="O79" s="2"/>
      <c r="P79" s="3"/>
    </row>
    <row r="80" spans="1:16" ht="31.5" customHeight="1" x14ac:dyDescent="0.25">
      <c r="A80" s="23" t="s">
        <v>142</v>
      </c>
      <c r="B80" s="27">
        <v>150306</v>
      </c>
      <c r="C80" s="21" t="s">
        <v>12</v>
      </c>
      <c r="D80" s="124" t="s">
        <v>62</v>
      </c>
      <c r="E80" s="125"/>
      <c r="F80" s="126"/>
      <c r="G80" s="21" t="s">
        <v>8</v>
      </c>
      <c r="H80" s="45">
        <v>1</v>
      </c>
      <c r="I80" s="114">
        <v>216.21</v>
      </c>
      <c r="J80" s="115"/>
      <c r="K80" s="116">
        <f t="shared" si="12"/>
        <v>216.21</v>
      </c>
      <c r="L80" s="117"/>
      <c r="M80" s="116">
        <f t="shared" si="13"/>
        <v>276.74880000000002</v>
      </c>
      <c r="N80" s="118"/>
      <c r="O80" s="2"/>
      <c r="P80" s="3"/>
    </row>
    <row r="81" spans="1:16" ht="30" customHeight="1" x14ac:dyDescent="0.25">
      <c r="A81" s="23" t="s">
        <v>143</v>
      </c>
      <c r="B81" s="27">
        <v>151301</v>
      </c>
      <c r="C81" s="21" t="s">
        <v>12</v>
      </c>
      <c r="D81" s="124" t="s">
        <v>63</v>
      </c>
      <c r="E81" s="125"/>
      <c r="F81" s="126"/>
      <c r="G81" s="21" t="s">
        <v>8</v>
      </c>
      <c r="H81" s="45">
        <v>1</v>
      </c>
      <c r="I81" s="114">
        <v>22.62</v>
      </c>
      <c r="J81" s="115"/>
      <c r="K81" s="116">
        <f t="shared" si="12"/>
        <v>22.62</v>
      </c>
      <c r="L81" s="117"/>
      <c r="M81" s="116">
        <f t="shared" si="13"/>
        <v>28.953600000000002</v>
      </c>
      <c r="N81" s="118"/>
      <c r="O81" s="2"/>
      <c r="P81" s="3"/>
    </row>
    <row r="82" spans="1:16" ht="31.5" customHeight="1" x14ac:dyDescent="0.25">
      <c r="A82" s="23" t="s">
        <v>144</v>
      </c>
      <c r="B82" s="27">
        <v>151304</v>
      </c>
      <c r="C82" s="21" t="s">
        <v>12</v>
      </c>
      <c r="D82" s="124" t="s">
        <v>64</v>
      </c>
      <c r="E82" s="125"/>
      <c r="F82" s="126"/>
      <c r="G82" s="21" t="s">
        <v>8</v>
      </c>
      <c r="H82" s="45">
        <v>1</v>
      </c>
      <c r="I82" s="114">
        <v>22.62</v>
      </c>
      <c r="J82" s="115"/>
      <c r="K82" s="116">
        <f t="shared" si="12"/>
        <v>22.62</v>
      </c>
      <c r="L82" s="117"/>
      <c r="M82" s="116">
        <f t="shared" si="13"/>
        <v>28.953600000000002</v>
      </c>
      <c r="N82" s="118"/>
      <c r="O82" s="2"/>
      <c r="P82" s="3"/>
    </row>
    <row r="83" spans="1:16" ht="33" customHeight="1" x14ac:dyDescent="0.25">
      <c r="A83" s="23" t="s">
        <v>145</v>
      </c>
      <c r="B83" s="27">
        <v>160872</v>
      </c>
      <c r="C83" s="21" t="s">
        <v>12</v>
      </c>
      <c r="D83" s="124" t="s">
        <v>82</v>
      </c>
      <c r="E83" s="125"/>
      <c r="F83" s="126"/>
      <c r="G83" s="21" t="s">
        <v>8</v>
      </c>
      <c r="H83" s="45">
        <v>2</v>
      </c>
      <c r="I83" s="114">
        <v>22.29</v>
      </c>
      <c r="J83" s="115"/>
      <c r="K83" s="116">
        <f>I83*H83</f>
        <v>44.58</v>
      </c>
      <c r="L83" s="117"/>
      <c r="M83" s="116">
        <f>K83*(128%)</f>
        <v>57.062399999999997</v>
      </c>
      <c r="N83" s="118"/>
      <c r="O83" s="2"/>
      <c r="P83" s="3"/>
    </row>
    <row r="84" spans="1:16" ht="66" customHeight="1" x14ac:dyDescent="0.25">
      <c r="A84" s="23"/>
      <c r="B84" s="27">
        <v>20713</v>
      </c>
      <c r="C84" s="21" t="s">
        <v>24</v>
      </c>
      <c r="D84" s="124" t="s">
        <v>207</v>
      </c>
      <c r="E84" s="125"/>
      <c r="F84" s="126"/>
      <c r="G84" s="21" t="s">
        <v>16</v>
      </c>
      <c r="H84" s="45">
        <v>8</v>
      </c>
      <c r="I84" s="114">
        <v>522.07000000000005</v>
      </c>
      <c r="J84" s="115"/>
      <c r="K84" s="116">
        <f>I84*H84</f>
        <v>4176.5600000000004</v>
      </c>
      <c r="L84" s="117"/>
      <c r="M84" s="116">
        <f>K84*(128%)</f>
        <v>5345.9968000000008</v>
      </c>
      <c r="N84" s="118"/>
      <c r="O84" s="2"/>
      <c r="P84" s="3"/>
    </row>
    <row r="85" spans="1:16" ht="35.25" customHeight="1" x14ac:dyDescent="0.25">
      <c r="A85" s="23" t="s">
        <v>146</v>
      </c>
      <c r="B85" s="27">
        <v>151819</v>
      </c>
      <c r="C85" s="21" t="s">
        <v>12</v>
      </c>
      <c r="D85" s="124" t="s">
        <v>65</v>
      </c>
      <c r="E85" s="125"/>
      <c r="F85" s="126"/>
      <c r="G85" s="21" t="s">
        <v>8</v>
      </c>
      <c r="H85" s="45">
        <v>1</v>
      </c>
      <c r="I85" s="114">
        <v>100.81</v>
      </c>
      <c r="J85" s="115"/>
      <c r="K85" s="116">
        <f>I85*H85</f>
        <v>100.81</v>
      </c>
      <c r="L85" s="117"/>
      <c r="M85" s="116">
        <f>K85*(128%)</f>
        <v>129.0368</v>
      </c>
      <c r="N85" s="118"/>
      <c r="O85" s="2"/>
      <c r="P85" s="3"/>
    </row>
    <row r="86" spans="1:16" ht="24.75" customHeight="1" x14ac:dyDescent="0.25">
      <c r="A86" s="127" t="s">
        <v>40</v>
      </c>
      <c r="B86" s="128"/>
      <c r="C86" s="128"/>
      <c r="D86" s="128"/>
      <c r="E86" s="128"/>
      <c r="F86" s="128"/>
      <c r="G86" s="128"/>
      <c r="H86" s="128"/>
      <c r="I86" s="128"/>
      <c r="J86" s="128"/>
      <c r="K86" s="128"/>
      <c r="L86" s="129"/>
      <c r="M86" s="136">
        <f>M74+M75+M76+M77+M78+M79+M80+M81+M82+M83+M85+M84</f>
        <v>10145.7408</v>
      </c>
      <c r="N86" s="137"/>
      <c r="O86" s="2"/>
      <c r="P86" s="3"/>
    </row>
    <row r="87" spans="1:16" ht="20.25" customHeight="1" x14ac:dyDescent="0.25">
      <c r="A87" s="28">
        <v>8</v>
      </c>
      <c r="B87" s="42"/>
      <c r="C87" s="42"/>
      <c r="D87" s="310" t="s">
        <v>199</v>
      </c>
      <c r="E87" s="310"/>
      <c r="F87" s="310"/>
      <c r="G87" s="42"/>
      <c r="H87" s="42"/>
      <c r="I87" s="42"/>
      <c r="J87" s="42"/>
      <c r="K87" s="42"/>
      <c r="L87" s="42"/>
      <c r="M87" s="42"/>
      <c r="N87" s="44"/>
      <c r="O87" s="2"/>
      <c r="P87" s="3"/>
    </row>
    <row r="88" spans="1:16" ht="34.5" customHeight="1" x14ac:dyDescent="0.25">
      <c r="A88" s="23" t="s">
        <v>147</v>
      </c>
      <c r="B88" s="27">
        <v>90104</v>
      </c>
      <c r="C88" s="21" t="s">
        <v>12</v>
      </c>
      <c r="D88" s="130" t="s">
        <v>202</v>
      </c>
      <c r="E88" s="131"/>
      <c r="F88" s="132"/>
      <c r="G88" s="21" t="s">
        <v>27</v>
      </c>
      <c r="H88" s="45">
        <v>89</v>
      </c>
      <c r="I88" s="114">
        <v>459.15</v>
      </c>
      <c r="J88" s="115"/>
      <c r="K88" s="116">
        <f t="shared" ref="K88:K103" si="14">I88*H88</f>
        <v>40864.35</v>
      </c>
      <c r="L88" s="117"/>
      <c r="M88" s="116">
        <f t="shared" ref="M88:M103" si="15">K88*(128%)</f>
        <v>52306.368000000002</v>
      </c>
      <c r="N88" s="118"/>
      <c r="O88" s="2"/>
      <c r="P88" s="3"/>
    </row>
    <row r="89" spans="1:16" ht="34.5" customHeight="1" x14ac:dyDescent="0.3">
      <c r="A89" s="23" t="s">
        <v>148</v>
      </c>
      <c r="B89" s="27">
        <v>90212</v>
      </c>
      <c r="C89" s="21" t="s">
        <v>12</v>
      </c>
      <c r="D89" s="119" t="s">
        <v>203</v>
      </c>
      <c r="E89" s="133"/>
      <c r="F89" s="134"/>
      <c r="G89" s="21" t="s">
        <v>27</v>
      </c>
      <c r="H89" s="45">
        <v>89</v>
      </c>
      <c r="I89" s="114">
        <v>127.7</v>
      </c>
      <c r="J89" s="115"/>
      <c r="K89" s="116">
        <f t="shared" si="14"/>
        <v>11365.300000000001</v>
      </c>
      <c r="L89" s="117"/>
      <c r="M89" s="116">
        <f t="shared" si="15"/>
        <v>14547.584000000003</v>
      </c>
      <c r="N89" s="118"/>
      <c r="O89" s="2"/>
      <c r="P89" s="3"/>
    </row>
    <row r="90" spans="1:16" ht="21" hidden="1" customHeight="1" x14ac:dyDescent="0.3">
      <c r="A90" s="23" t="s">
        <v>149</v>
      </c>
      <c r="B90" s="27">
        <v>140704</v>
      </c>
      <c r="C90" s="21" t="s">
        <v>12</v>
      </c>
      <c r="D90" s="135" t="s">
        <v>67</v>
      </c>
      <c r="E90" s="133"/>
      <c r="F90" s="134"/>
      <c r="G90" s="21" t="s">
        <v>66</v>
      </c>
      <c r="H90" s="45">
        <v>0</v>
      </c>
      <c r="I90" s="114">
        <v>419.46</v>
      </c>
      <c r="J90" s="115"/>
      <c r="K90" s="116">
        <f t="shared" si="14"/>
        <v>0</v>
      </c>
      <c r="L90" s="117"/>
      <c r="M90" s="116">
        <f t="shared" si="15"/>
        <v>0</v>
      </c>
      <c r="N90" s="118"/>
      <c r="O90" s="2"/>
      <c r="P90" s="3"/>
    </row>
    <row r="91" spans="1:16" ht="16.5" hidden="1" customHeight="1" x14ac:dyDescent="0.3">
      <c r="A91" s="23" t="s">
        <v>150</v>
      </c>
      <c r="B91" s="27">
        <v>140705</v>
      </c>
      <c r="C91" s="21" t="s">
        <v>12</v>
      </c>
      <c r="D91" s="50" t="s">
        <v>68</v>
      </c>
      <c r="E91" s="51"/>
      <c r="F91" s="52"/>
      <c r="G91" s="21" t="s">
        <v>66</v>
      </c>
      <c r="H91" s="45">
        <v>0</v>
      </c>
      <c r="I91" s="114">
        <v>138.04</v>
      </c>
      <c r="J91" s="115"/>
      <c r="K91" s="116">
        <f t="shared" si="14"/>
        <v>0</v>
      </c>
      <c r="L91" s="117"/>
      <c r="M91" s="116">
        <f t="shared" si="15"/>
        <v>0</v>
      </c>
      <c r="N91" s="118"/>
      <c r="O91" s="2"/>
      <c r="P91" s="3"/>
    </row>
    <row r="92" spans="1:16" ht="28.5" hidden="1" customHeight="1" x14ac:dyDescent="0.25">
      <c r="A92" s="23" t="s">
        <v>151</v>
      </c>
      <c r="B92" s="27">
        <v>140706</v>
      </c>
      <c r="C92" s="21" t="s">
        <v>12</v>
      </c>
      <c r="D92" s="111" t="s">
        <v>69</v>
      </c>
      <c r="E92" s="112"/>
      <c r="F92" s="113"/>
      <c r="G92" s="21" t="s">
        <v>66</v>
      </c>
      <c r="H92" s="45">
        <v>0</v>
      </c>
      <c r="I92" s="114">
        <v>100.85</v>
      </c>
      <c r="J92" s="115"/>
      <c r="K92" s="116">
        <f t="shared" si="14"/>
        <v>0</v>
      </c>
      <c r="L92" s="117"/>
      <c r="M92" s="116">
        <f t="shared" si="15"/>
        <v>0</v>
      </c>
      <c r="N92" s="118"/>
      <c r="O92" s="2"/>
      <c r="P92" s="3"/>
    </row>
    <row r="93" spans="1:16" ht="55.5" hidden="1" customHeight="1" x14ac:dyDescent="0.25">
      <c r="A93" s="23" t="s">
        <v>152</v>
      </c>
      <c r="B93" s="27">
        <v>10116</v>
      </c>
      <c r="C93" s="21" t="s">
        <v>12</v>
      </c>
      <c r="D93" s="111" t="s">
        <v>70</v>
      </c>
      <c r="E93" s="112"/>
      <c r="F93" s="113"/>
      <c r="G93" s="21" t="s">
        <v>8</v>
      </c>
      <c r="H93" s="45">
        <v>0</v>
      </c>
      <c r="I93" s="114">
        <v>546.46</v>
      </c>
      <c r="J93" s="115"/>
      <c r="K93" s="116">
        <f t="shared" si="14"/>
        <v>0</v>
      </c>
      <c r="L93" s="117"/>
      <c r="M93" s="116">
        <f t="shared" si="15"/>
        <v>0</v>
      </c>
      <c r="N93" s="118"/>
      <c r="O93" s="2"/>
      <c r="P93" s="3"/>
    </row>
    <row r="94" spans="1:16" ht="38.25" hidden="1" customHeight="1" x14ac:dyDescent="0.25">
      <c r="A94" s="23" t="s">
        <v>153</v>
      </c>
      <c r="B94" s="27">
        <v>170120</v>
      </c>
      <c r="C94" s="21" t="s">
        <v>24</v>
      </c>
      <c r="D94" s="111" t="s">
        <v>71</v>
      </c>
      <c r="E94" s="112"/>
      <c r="F94" s="113"/>
      <c r="G94" s="21" t="s">
        <v>8</v>
      </c>
      <c r="H94" s="45">
        <v>0</v>
      </c>
      <c r="I94" s="114">
        <v>370.89</v>
      </c>
      <c r="J94" s="115"/>
      <c r="K94" s="116">
        <f t="shared" si="14"/>
        <v>0</v>
      </c>
      <c r="L94" s="117"/>
      <c r="M94" s="116">
        <f t="shared" si="15"/>
        <v>0</v>
      </c>
      <c r="N94" s="118"/>
      <c r="O94" s="2"/>
      <c r="P94" s="3"/>
    </row>
    <row r="95" spans="1:16" ht="32.25" hidden="1" customHeight="1" x14ac:dyDescent="0.3">
      <c r="A95" s="23" t="s">
        <v>154</v>
      </c>
      <c r="B95" s="27">
        <v>170603</v>
      </c>
      <c r="C95" s="21" t="s">
        <v>12</v>
      </c>
      <c r="D95" s="119" t="s">
        <v>72</v>
      </c>
      <c r="E95" s="120"/>
      <c r="F95" s="121"/>
      <c r="G95" s="21" t="s">
        <v>8</v>
      </c>
      <c r="H95" s="45">
        <v>0</v>
      </c>
      <c r="I95" s="114">
        <v>170.28</v>
      </c>
      <c r="J95" s="115"/>
      <c r="K95" s="116">
        <f t="shared" si="14"/>
        <v>0</v>
      </c>
      <c r="L95" s="117"/>
      <c r="M95" s="116">
        <f t="shared" si="15"/>
        <v>0</v>
      </c>
      <c r="N95" s="118"/>
      <c r="O95" s="2"/>
      <c r="P95" s="3"/>
    </row>
    <row r="96" spans="1:16" ht="32.25" hidden="1" customHeight="1" x14ac:dyDescent="0.3">
      <c r="A96" s="23" t="s">
        <v>155</v>
      </c>
      <c r="B96" s="27">
        <v>170304</v>
      </c>
      <c r="C96" s="21" t="s">
        <v>12</v>
      </c>
      <c r="D96" s="119" t="s">
        <v>73</v>
      </c>
      <c r="E96" s="120"/>
      <c r="F96" s="121"/>
      <c r="G96" s="21" t="s">
        <v>8</v>
      </c>
      <c r="H96" s="45">
        <v>0</v>
      </c>
      <c r="I96" s="114">
        <v>204.17</v>
      </c>
      <c r="J96" s="115"/>
      <c r="K96" s="116">
        <f t="shared" si="14"/>
        <v>0</v>
      </c>
      <c r="L96" s="117"/>
      <c r="M96" s="116">
        <f t="shared" si="15"/>
        <v>0</v>
      </c>
      <c r="N96" s="118"/>
      <c r="O96" s="2"/>
      <c r="P96" s="3"/>
    </row>
    <row r="97" spans="1:16" ht="22.5" hidden="1" customHeight="1" x14ac:dyDescent="0.25">
      <c r="A97" s="23" t="s">
        <v>156</v>
      </c>
      <c r="B97" s="27">
        <v>170306</v>
      </c>
      <c r="C97" s="21" t="s">
        <v>12</v>
      </c>
      <c r="D97" s="111" t="s">
        <v>74</v>
      </c>
      <c r="E97" s="112"/>
      <c r="F97" s="113"/>
      <c r="G97" s="21" t="s">
        <v>8</v>
      </c>
      <c r="H97" s="45">
        <v>0</v>
      </c>
      <c r="I97" s="114">
        <v>178.67</v>
      </c>
      <c r="J97" s="115"/>
      <c r="K97" s="116">
        <f t="shared" si="14"/>
        <v>0</v>
      </c>
      <c r="L97" s="117"/>
      <c r="M97" s="116">
        <f t="shared" si="15"/>
        <v>0</v>
      </c>
      <c r="N97" s="118"/>
      <c r="O97" s="2"/>
      <c r="P97" s="3"/>
    </row>
    <row r="98" spans="1:16" ht="22.5" hidden="1" customHeight="1" x14ac:dyDescent="0.25">
      <c r="A98" s="23" t="s">
        <v>157</v>
      </c>
      <c r="B98" s="27">
        <v>170309</v>
      </c>
      <c r="C98" s="21" t="s">
        <v>12</v>
      </c>
      <c r="D98" s="111" t="s">
        <v>75</v>
      </c>
      <c r="E98" s="112"/>
      <c r="F98" s="113"/>
      <c r="G98" s="21" t="s">
        <v>8</v>
      </c>
      <c r="H98" s="45">
        <v>0</v>
      </c>
      <c r="I98" s="114">
        <v>113.93</v>
      </c>
      <c r="J98" s="115"/>
      <c r="K98" s="116">
        <f t="shared" si="14"/>
        <v>0</v>
      </c>
      <c r="L98" s="117"/>
      <c r="M98" s="116">
        <f t="shared" si="15"/>
        <v>0</v>
      </c>
      <c r="N98" s="118"/>
      <c r="O98" s="2"/>
      <c r="P98" s="3"/>
    </row>
    <row r="99" spans="1:16" ht="35.25" hidden="1" customHeight="1" x14ac:dyDescent="0.25">
      <c r="A99" s="23" t="s">
        <v>158</v>
      </c>
      <c r="B99" s="27">
        <v>170311</v>
      </c>
      <c r="C99" s="21" t="s">
        <v>12</v>
      </c>
      <c r="D99" s="150" t="s">
        <v>76</v>
      </c>
      <c r="E99" s="151"/>
      <c r="F99" s="152"/>
      <c r="G99" s="21" t="s">
        <v>8</v>
      </c>
      <c r="H99" s="45">
        <v>0</v>
      </c>
      <c r="I99" s="114">
        <v>204.17</v>
      </c>
      <c r="J99" s="115"/>
      <c r="K99" s="116">
        <f t="shared" si="14"/>
        <v>0</v>
      </c>
      <c r="L99" s="117"/>
      <c r="M99" s="116">
        <f t="shared" si="15"/>
        <v>0</v>
      </c>
      <c r="N99" s="118"/>
      <c r="O99" s="2"/>
      <c r="P99" s="3"/>
    </row>
    <row r="100" spans="1:16" ht="49.5" hidden="1" customHeight="1" x14ac:dyDescent="0.25">
      <c r="A100" s="23" t="s">
        <v>159</v>
      </c>
      <c r="B100" s="53">
        <v>170510</v>
      </c>
      <c r="C100" s="21" t="s">
        <v>12</v>
      </c>
      <c r="D100" s="111" t="s">
        <v>78</v>
      </c>
      <c r="E100" s="112"/>
      <c r="F100" s="113"/>
      <c r="G100" s="21" t="s">
        <v>8</v>
      </c>
      <c r="H100" s="45">
        <v>0</v>
      </c>
      <c r="I100" s="114">
        <v>5470.33</v>
      </c>
      <c r="J100" s="115"/>
      <c r="K100" s="116">
        <f t="shared" si="14"/>
        <v>0</v>
      </c>
      <c r="L100" s="117"/>
      <c r="M100" s="116">
        <f t="shared" si="15"/>
        <v>0</v>
      </c>
      <c r="N100" s="118"/>
      <c r="O100" s="2"/>
      <c r="P100" s="3"/>
    </row>
    <row r="101" spans="1:16" ht="23.25" hidden="1" customHeight="1" x14ac:dyDescent="0.25">
      <c r="A101" s="54" t="s">
        <v>164</v>
      </c>
      <c r="B101" s="55">
        <v>170205</v>
      </c>
      <c r="C101" s="21" t="s">
        <v>24</v>
      </c>
      <c r="D101" s="111" t="s">
        <v>167</v>
      </c>
      <c r="E101" s="112"/>
      <c r="F101" s="113"/>
      <c r="G101" s="21" t="s">
        <v>27</v>
      </c>
      <c r="H101" s="45">
        <v>0</v>
      </c>
      <c r="I101" s="114">
        <v>518</v>
      </c>
      <c r="J101" s="115"/>
      <c r="K101" s="116">
        <f t="shared" si="14"/>
        <v>0</v>
      </c>
      <c r="L101" s="117"/>
      <c r="M101" s="116">
        <f t="shared" si="15"/>
        <v>0</v>
      </c>
      <c r="N101" s="118"/>
      <c r="O101" s="2"/>
      <c r="P101" s="3"/>
    </row>
    <row r="102" spans="1:16" ht="54.75" hidden="1" customHeight="1" x14ac:dyDescent="0.25">
      <c r="A102" s="54" t="s">
        <v>165</v>
      </c>
      <c r="B102" s="55">
        <v>170512</v>
      </c>
      <c r="C102" s="21" t="s">
        <v>12</v>
      </c>
      <c r="D102" s="111" t="s">
        <v>166</v>
      </c>
      <c r="E102" s="112"/>
      <c r="F102" s="113"/>
      <c r="G102" s="21" t="s">
        <v>8</v>
      </c>
      <c r="H102" s="45">
        <v>0</v>
      </c>
      <c r="I102" s="114">
        <v>601.03</v>
      </c>
      <c r="J102" s="115"/>
      <c r="K102" s="116">
        <f t="shared" si="14"/>
        <v>0</v>
      </c>
      <c r="L102" s="117"/>
      <c r="M102" s="116">
        <f t="shared" si="15"/>
        <v>0</v>
      </c>
      <c r="N102" s="118"/>
      <c r="O102" s="2"/>
      <c r="P102" s="3"/>
    </row>
    <row r="103" spans="1:16" ht="43.5" customHeight="1" x14ac:dyDescent="0.25">
      <c r="A103" s="24"/>
      <c r="B103" s="56">
        <v>40602</v>
      </c>
      <c r="C103" s="21" t="s">
        <v>12</v>
      </c>
      <c r="D103" s="112" t="s">
        <v>208</v>
      </c>
      <c r="E103" s="112"/>
      <c r="F103" s="112"/>
      <c r="G103" s="21" t="s">
        <v>27</v>
      </c>
      <c r="H103" s="57">
        <v>71.540000000000006</v>
      </c>
      <c r="I103" s="114">
        <v>139.52000000000001</v>
      </c>
      <c r="J103" s="115"/>
      <c r="K103" s="116">
        <f t="shared" si="14"/>
        <v>9981.2608000000018</v>
      </c>
      <c r="L103" s="117"/>
      <c r="M103" s="116">
        <f t="shared" si="15"/>
        <v>12776.013824000003</v>
      </c>
      <c r="N103" s="118"/>
      <c r="O103" s="2"/>
      <c r="P103" s="3"/>
    </row>
    <row r="104" spans="1:16" ht="21.75" customHeight="1" x14ac:dyDescent="0.25">
      <c r="A104" s="312" t="s">
        <v>40</v>
      </c>
      <c r="B104" s="139"/>
      <c r="C104" s="139"/>
      <c r="D104" s="139"/>
      <c r="E104" s="139"/>
      <c r="F104" s="139"/>
      <c r="G104" s="139"/>
      <c r="H104" s="139"/>
      <c r="I104" s="139"/>
      <c r="J104" s="139"/>
      <c r="K104" s="139"/>
      <c r="L104" s="140"/>
      <c r="M104" s="122">
        <f>SUM(M88:M103)</f>
        <v>79629.965824000014</v>
      </c>
      <c r="N104" s="123"/>
      <c r="O104" s="2"/>
      <c r="P104" s="3"/>
    </row>
    <row r="105" spans="1:16" ht="18.75" customHeight="1" x14ac:dyDescent="0.25">
      <c r="A105" s="43" t="s">
        <v>160</v>
      </c>
      <c r="B105" s="58"/>
      <c r="C105" s="58"/>
      <c r="D105" s="42"/>
      <c r="E105" s="310" t="s">
        <v>85</v>
      </c>
      <c r="F105" s="310"/>
      <c r="G105" s="42"/>
      <c r="H105" s="42"/>
      <c r="I105" s="42"/>
      <c r="J105" s="42"/>
      <c r="K105" s="42"/>
      <c r="L105" s="42"/>
      <c r="M105" s="42"/>
      <c r="N105" s="44"/>
      <c r="O105" s="2"/>
      <c r="P105" s="3"/>
    </row>
    <row r="106" spans="1:16" ht="24" customHeight="1" x14ac:dyDescent="0.25">
      <c r="A106" s="19" t="s">
        <v>161</v>
      </c>
      <c r="B106" s="59" t="s">
        <v>87</v>
      </c>
      <c r="C106" s="24" t="s">
        <v>12</v>
      </c>
      <c r="D106" s="153" t="s">
        <v>86</v>
      </c>
      <c r="E106" s="154"/>
      <c r="F106" s="154"/>
      <c r="G106" s="24" t="s">
        <v>3</v>
      </c>
      <c r="H106" s="45">
        <v>80</v>
      </c>
      <c r="I106" s="114">
        <v>11.82</v>
      </c>
      <c r="J106" s="115"/>
      <c r="K106" s="116">
        <f t="shared" ref="K106:K112" si="16">I106*H106</f>
        <v>945.6</v>
      </c>
      <c r="L106" s="117"/>
      <c r="M106" s="116">
        <f t="shared" ref="M106:M112" si="17">K106*(128%)</f>
        <v>1210.3680000000002</v>
      </c>
      <c r="N106" s="118"/>
      <c r="O106" s="2"/>
      <c r="P106" s="3"/>
    </row>
    <row r="107" spans="1:16" ht="30" hidden="1" customHeight="1" x14ac:dyDescent="0.25">
      <c r="A107" s="23" t="s">
        <v>162</v>
      </c>
      <c r="B107" s="59" t="s">
        <v>206</v>
      </c>
      <c r="C107" s="24" t="s">
        <v>12</v>
      </c>
      <c r="D107" s="155" t="s">
        <v>205</v>
      </c>
      <c r="E107" s="156"/>
      <c r="F107" s="157"/>
      <c r="G107" s="24" t="s">
        <v>3</v>
      </c>
      <c r="H107" s="45">
        <v>0</v>
      </c>
      <c r="I107" s="114">
        <v>89.05</v>
      </c>
      <c r="J107" s="115"/>
      <c r="K107" s="116">
        <f t="shared" si="16"/>
        <v>0</v>
      </c>
      <c r="L107" s="117"/>
      <c r="M107" s="116">
        <f t="shared" si="17"/>
        <v>0</v>
      </c>
      <c r="N107" s="118"/>
      <c r="O107" s="2"/>
      <c r="P107" s="3"/>
    </row>
    <row r="108" spans="1:16" ht="16.5" hidden="1" customHeight="1" x14ac:dyDescent="0.25">
      <c r="A108" s="23"/>
      <c r="B108" s="59" t="s">
        <v>172</v>
      </c>
      <c r="C108" s="24"/>
      <c r="D108" s="155" t="s">
        <v>173</v>
      </c>
      <c r="E108" s="156"/>
      <c r="F108" s="157"/>
      <c r="G108" s="24" t="s">
        <v>8</v>
      </c>
      <c r="H108" s="45">
        <v>0</v>
      </c>
      <c r="I108" s="114">
        <v>3.8</v>
      </c>
      <c r="J108" s="115"/>
      <c r="K108" s="116">
        <f t="shared" si="16"/>
        <v>0</v>
      </c>
      <c r="L108" s="117"/>
      <c r="M108" s="116">
        <f t="shared" si="17"/>
        <v>0</v>
      </c>
      <c r="N108" s="118"/>
      <c r="O108" s="2"/>
      <c r="P108" s="3"/>
    </row>
    <row r="109" spans="1:16" ht="19.5" hidden="1" customHeight="1" x14ac:dyDescent="0.25">
      <c r="A109" s="23"/>
      <c r="B109" s="59" t="s">
        <v>172</v>
      </c>
      <c r="C109" s="24"/>
      <c r="D109" s="155" t="s">
        <v>174</v>
      </c>
      <c r="E109" s="156"/>
      <c r="F109" s="157"/>
      <c r="G109" s="24" t="s">
        <v>8</v>
      </c>
      <c r="H109" s="45">
        <v>0</v>
      </c>
      <c r="I109" s="114">
        <v>2.8</v>
      </c>
      <c r="J109" s="115"/>
      <c r="K109" s="116">
        <f t="shared" si="16"/>
        <v>0</v>
      </c>
      <c r="L109" s="117"/>
      <c r="M109" s="116">
        <f t="shared" si="17"/>
        <v>0</v>
      </c>
      <c r="N109" s="118"/>
      <c r="O109" s="2"/>
      <c r="P109" s="3"/>
    </row>
    <row r="110" spans="1:16" ht="30" hidden="1" customHeight="1" x14ac:dyDescent="0.25">
      <c r="A110" s="23"/>
      <c r="B110" s="59" t="s">
        <v>169</v>
      </c>
      <c r="C110" s="24" t="s">
        <v>12</v>
      </c>
      <c r="D110" s="313" t="s">
        <v>168</v>
      </c>
      <c r="E110" s="314"/>
      <c r="F110" s="315"/>
      <c r="G110" s="24" t="s">
        <v>16</v>
      </c>
      <c r="H110" s="45">
        <v>0</v>
      </c>
      <c r="I110" s="114">
        <v>375.48</v>
      </c>
      <c r="J110" s="115"/>
      <c r="K110" s="116">
        <f t="shared" si="16"/>
        <v>0</v>
      </c>
      <c r="L110" s="117"/>
      <c r="M110" s="116">
        <f t="shared" si="17"/>
        <v>0</v>
      </c>
      <c r="N110" s="118"/>
      <c r="O110" s="2"/>
      <c r="P110" s="3"/>
    </row>
    <row r="111" spans="1:16" ht="30" hidden="1" customHeight="1" x14ac:dyDescent="0.25">
      <c r="A111" s="23"/>
      <c r="B111" s="59" t="s">
        <v>171</v>
      </c>
      <c r="C111" s="24" t="s">
        <v>12</v>
      </c>
      <c r="D111" s="207" t="s">
        <v>170</v>
      </c>
      <c r="E111" s="208"/>
      <c r="F111" s="209"/>
      <c r="G111" s="24" t="s">
        <v>3</v>
      </c>
      <c r="H111" s="45">
        <v>0</v>
      </c>
      <c r="I111" s="114">
        <v>15.31</v>
      </c>
      <c r="J111" s="115"/>
      <c r="K111" s="116">
        <f t="shared" si="16"/>
        <v>0</v>
      </c>
      <c r="L111" s="117"/>
      <c r="M111" s="116">
        <f t="shared" si="17"/>
        <v>0</v>
      </c>
      <c r="N111" s="118"/>
      <c r="O111" s="2"/>
      <c r="P111" s="3"/>
    </row>
    <row r="112" spans="1:16" ht="32.25" hidden="1" customHeight="1" x14ac:dyDescent="0.3">
      <c r="A112" s="23" t="s">
        <v>163</v>
      </c>
      <c r="B112" s="27">
        <v>50206</v>
      </c>
      <c r="C112" s="21" t="s">
        <v>12</v>
      </c>
      <c r="D112" s="119" t="s">
        <v>88</v>
      </c>
      <c r="E112" s="120"/>
      <c r="F112" s="121"/>
      <c r="G112" s="21" t="s">
        <v>3</v>
      </c>
      <c r="H112" s="45">
        <v>0</v>
      </c>
      <c r="I112" s="114">
        <v>509.07</v>
      </c>
      <c r="J112" s="115"/>
      <c r="K112" s="116">
        <f t="shared" si="16"/>
        <v>0</v>
      </c>
      <c r="L112" s="117"/>
      <c r="M112" s="116">
        <f t="shared" si="17"/>
        <v>0</v>
      </c>
      <c r="N112" s="118"/>
      <c r="O112" s="2"/>
      <c r="P112" s="3"/>
    </row>
    <row r="113" spans="1:16" ht="24" customHeight="1" x14ac:dyDescent="0.25">
      <c r="A113" s="138" t="s">
        <v>77</v>
      </c>
      <c r="B113" s="139"/>
      <c r="C113" s="139"/>
      <c r="D113" s="139"/>
      <c r="E113" s="139"/>
      <c r="F113" s="139"/>
      <c r="G113" s="139"/>
      <c r="H113" s="139"/>
      <c r="I113" s="139"/>
      <c r="J113" s="139"/>
      <c r="K113" s="139"/>
      <c r="L113" s="140"/>
      <c r="M113" s="122">
        <f>M106+M107+M112+M110+M111+M108+M109</f>
        <v>1210.3680000000002</v>
      </c>
      <c r="N113" s="123"/>
      <c r="O113" s="2"/>
      <c r="P113" s="3"/>
    </row>
    <row r="114" spans="1:16" ht="21.75" customHeight="1" thickBot="1" x14ac:dyDescent="0.35">
      <c r="A114" s="60"/>
      <c r="B114" s="61"/>
      <c r="C114" s="62"/>
      <c r="D114" s="61"/>
      <c r="E114" s="61"/>
      <c r="F114" s="62"/>
      <c r="G114" s="148"/>
      <c r="H114" s="149"/>
      <c r="I114" s="149"/>
      <c r="J114" s="149"/>
      <c r="K114" s="228" t="s">
        <v>13</v>
      </c>
      <c r="L114" s="228"/>
      <c r="M114" s="229">
        <f>SUM(M52+M31+M23+M61+M67+M72+M86+M113+M104+M40)</f>
        <v>190318.93683200001</v>
      </c>
      <c r="N114" s="230"/>
      <c r="O114" s="4"/>
    </row>
    <row r="115" spans="1:16" ht="36" customHeight="1" x14ac:dyDescent="0.3">
      <c r="A115" s="63"/>
      <c r="B115" s="64"/>
      <c r="C115" s="65"/>
      <c r="D115" s="66"/>
      <c r="E115" s="168" t="s">
        <v>95</v>
      </c>
      <c r="F115" s="174"/>
      <c r="G115" s="167" t="s">
        <v>92</v>
      </c>
      <c r="H115" s="168"/>
      <c r="I115" s="168"/>
      <c r="J115" s="168"/>
      <c r="K115" s="168"/>
      <c r="L115" s="168"/>
      <c r="M115" s="168"/>
      <c r="N115" s="169"/>
      <c r="O115" s="4"/>
    </row>
    <row r="116" spans="1:16" ht="15" customHeight="1" x14ac:dyDescent="0.25">
      <c r="A116" s="67" t="s">
        <v>97</v>
      </c>
      <c r="B116" s="68"/>
      <c r="C116" s="69"/>
      <c r="D116" s="165" t="s">
        <v>204</v>
      </c>
      <c r="E116" s="165"/>
      <c r="F116" s="170"/>
      <c r="G116" s="158" t="s">
        <v>89</v>
      </c>
      <c r="H116" s="159"/>
      <c r="I116" s="159"/>
      <c r="J116" s="159"/>
      <c r="K116" s="159"/>
      <c r="L116" s="159"/>
      <c r="M116" s="159"/>
      <c r="N116" s="160"/>
    </row>
    <row r="117" spans="1:16" ht="15" customHeight="1" x14ac:dyDescent="0.25">
      <c r="A117" s="303" t="s">
        <v>96</v>
      </c>
      <c r="B117" s="304"/>
      <c r="C117" s="305"/>
      <c r="D117" s="159" t="s">
        <v>93</v>
      </c>
      <c r="E117" s="159"/>
      <c r="F117" s="171"/>
      <c r="G117" s="164" t="s">
        <v>90</v>
      </c>
      <c r="H117" s="165"/>
      <c r="I117" s="165"/>
      <c r="J117" s="165"/>
      <c r="K117" s="165"/>
      <c r="L117" s="165"/>
      <c r="M117" s="165"/>
      <c r="N117" s="166"/>
      <c r="O117"/>
    </row>
    <row r="118" spans="1:16" ht="15" customHeight="1" thickBot="1" x14ac:dyDescent="0.35">
      <c r="A118" s="143" t="s">
        <v>80</v>
      </c>
      <c r="B118" s="144"/>
      <c r="C118" s="145"/>
      <c r="D118" s="172" t="s">
        <v>94</v>
      </c>
      <c r="E118" s="172"/>
      <c r="F118" s="173"/>
      <c r="G118" s="161" t="s">
        <v>91</v>
      </c>
      <c r="H118" s="162"/>
      <c r="I118" s="162"/>
      <c r="J118" s="162"/>
      <c r="K118" s="162"/>
      <c r="L118" s="162"/>
      <c r="M118" s="162"/>
      <c r="N118" s="163"/>
      <c r="O118"/>
    </row>
    <row r="119" spans="1:16" ht="15" customHeight="1" thickBot="1" x14ac:dyDescent="0.3">
      <c r="A119" s="70"/>
      <c r="B119" s="71"/>
      <c r="C119" s="71"/>
      <c r="D119" s="71"/>
      <c r="E119" s="71"/>
      <c r="F119" s="71"/>
      <c r="G119" s="71"/>
      <c r="H119" s="71"/>
      <c r="I119" s="71"/>
      <c r="J119" s="71"/>
      <c r="K119" s="71"/>
      <c r="L119" s="71"/>
      <c r="M119" s="71"/>
      <c r="N119" s="72"/>
      <c r="O119"/>
    </row>
    <row r="120" spans="1:16" ht="15" customHeight="1" x14ac:dyDescent="0.25">
      <c r="O120"/>
    </row>
    <row r="121" spans="1:16" ht="15" customHeight="1" x14ac:dyDescent="0.25">
      <c r="O121"/>
    </row>
    <row r="122" spans="1:16" ht="15" customHeight="1" x14ac:dyDescent="0.25">
      <c r="O122"/>
    </row>
    <row r="123" spans="1:16" ht="15" customHeight="1" x14ac:dyDescent="0.25">
      <c r="O123"/>
    </row>
    <row r="124" spans="1:16" ht="15" customHeight="1" x14ac:dyDescent="0.25">
      <c r="O124"/>
    </row>
    <row r="125" spans="1:16" ht="15" customHeight="1" x14ac:dyDescent="0.25">
      <c r="O125"/>
    </row>
    <row r="126" spans="1:16" ht="15" customHeight="1" x14ac:dyDescent="0.25">
      <c r="O126"/>
    </row>
    <row r="127" spans="1:16" ht="15" customHeight="1" x14ac:dyDescent="0.25">
      <c r="O127"/>
    </row>
    <row r="128" spans="1:16" ht="15" customHeight="1" x14ac:dyDescent="0.25">
      <c r="O128"/>
    </row>
    <row r="129" spans="15:15" ht="15" customHeight="1" x14ac:dyDescent="0.25">
      <c r="O129"/>
    </row>
    <row r="130" spans="15:15" ht="15" customHeight="1" x14ac:dyDescent="0.25">
      <c r="O130"/>
    </row>
    <row r="131" spans="15:15" ht="15" customHeight="1" x14ac:dyDescent="0.25">
      <c r="O131"/>
    </row>
    <row r="132" spans="15:15" ht="15" customHeight="1" x14ac:dyDescent="0.25">
      <c r="O132"/>
    </row>
    <row r="133" spans="15:15" ht="15" customHeight="1" x14ac:dyDescent="0.25">
      <c r="O133"/>
    </row>
    <row r="134" spans="15:15" ht="15" customHeight="1" x14ac:dyDescent="0.25">
      <c r="O134"/>
    </row>
    <row r="135" spans="15:15" ht="15" customHeight="1" x14ac:dyDescent="0.25">
      <c r="O135"/>
    </row>
    <row r="136" spans="15:15" ht="15" customHeight="1" x14ac:dyDescent="0.25">
      <c r="O136"/>
    </row>
    <row r="137" spans="15:15" ht="15" customHeight="1" x14ac:dyDescent="0.25">
      <c r="O137"/>
    </row>
    <row r="138" spans="15:15" ht="15" customHeight="1" x14ac:dyDescent="0.25">
      <c r="O138"/>
    </row>
    <row r="139" spans="15:15" ht="15" customHeight="1" x14ac:dyDescent="0.25">
      <c r="O139"/>
    </row>
    <row r="140" spans="15:15" ht="15" customHeight="1" x14ac:dyDescent="0.25">
      <c r="O140"/>
    </row>
    <row r="141" spans="15:15" ht="15" customHeight="1" x14ac:dyDescent="0.25">
      <c r="O141"/>
    </row>
    <row r="142" spans="15:15" ht="15" customHeight="1" x14ac:dyDescent="0.25">
      <c r="O142"/>
    </row>
    <row r="143" spans="15:15" ht="15" customHeight="1" x14ac:dyDescent="0.25">
      <c r="O143"/>
    </row>
    <row r="144" spans="15:15" ht="15" customHeight="1" x14ac:dyDescent="0.25">
      <c r="O144"/>
    </row>
    <row r="145" spans="15:15" ht="15" customHeight="1" x14ac:dyDescent="0.25">
      <c r="O145"/>
    </row>
    <row r="146" spans="15:15" ht="15" customHeight="1" x14ac:dyDescent="0.25">
      <c r="O146"/>
    </row>
  </sheetData>
  <mergeCells count="398">
    <mergeCell ref="M110:N110"/>
    <mergeCell ref="D110:F110"/>
    <mergeCell ref="I33:J33"/>
    <mergeCell ref="K33:L33"/>
    <mergeCell ref="M33:N33"/>
    <mergeCell ref="I34:J34"/>
    <mergeCell ref="K34:L34"/>
    <mergeCell ref="M34:N34"/>
    <mergeCell ref="I35:J35"/>
    <mergeCell ref="K35:L35"/>
    <mergeCell ref="M35:N35"/>
    <mergeCell ref="I36:J36"/>
    <mergeCell ref="K36:L36"/>
    <mergeCell ref="M36:N36"/>
    <mergeCell ref="I37:J37"/>
    <mergeCell ref="K37:L37"/>
    <mergeCell ref="M37:N37"/>
    <mergeCell ref="I38:J38"/>
    <mergeCell ref="K38:L38"/>
    <mergeCell ref="M38:N38"/>
    <mergeCell ref="I39:J39"/>
    <mergeCell ref="K39:L39"/>
    <mergeCell ref="M39:N39"/>
    <mergeCell ref="D33:F33"/>
    <mergeCell ref="M101:N101"/>
    <mergeCell ref="M70:N70"/>
    <mergeCell ref="D70:F70"/>
    <mergeCell ref="D83:F83"/>
    <mergeCell ref="I83:J83"/>
    <mergeCell ref="K83:L83"/>
    <mergeCell ref="M83:N83"/>
    <mergeCell ref="I100:J100"/>
    <mergeCell ref="K100:L100"/>
    <mergeCell ref="M100:N100"/>
    <mergeCell ref="D100:F100"/>
    <mergeCell ref="K74:L74"/>
    <mergeCell ref="M74:N74"/>
    <mergeCell ref="K75:L75"/>
    <mergeCell ref="M75:N75"/>
    <mergeCell ref="K76:L76"/>
    <mergeCell ref="D77:F77"/>
    <mergeCell ref="D78:F78"/>
    <mergeCell ref="D79:F79"/>
    <mergeCell ref="I85:J85"/>
    <mergeCell ref="D97:F97"/>
    <mergeCell ref="D98:F98"/>
    <mergeCell ref="I97:J97"/>
    <mergeCell ref="K97:L97"/>
    <mergeCell ref="K102:L102"/>
    <mergeCell ref="M102:N102"/>
    <mergeCell ref="D103:F103"/>
    <mergeCell ref="I103:J103"/>
    <mergeCell ref="K103:L103"/>
    <mergeCell ref="M103:N103"/>
    <mergeCell ref="A113:L113"/>
    <mergeCell ref="M113:N113"/>
    <mergeCell ref="K107:L107"/>
    <mergeCell ref="M107:N107"/>
    <mergeCell ref="D111:F111"/>
    <mergeCell ref="I111:J111"/>
    <mergeCell ref="K111:L111"/>
    <mergeCell ref="M111:N111"/>
    <mergeCell ref="I108:J108"/>
    <mergeCell ref="K108:L108"/>
    <mergeCell ref="D108:F108"/>
    <mergeCell ref="D109:F109"/>
    <mergeCell ref="I109:J109"/>
    <mergeCell ref="K109:L109"/>
    <mergeCell ref="M109:N109"/>
    <mergeCell ref="M108:N108"/>
    <mergeCell ref="I110:J110"/>
    <mergeCell ref="K110:L110"/>
    <mergeCell ref="A117:C117"/>
    <mergeCell ref="D24:F24"/>
    <mergeCell ref="D41:F41"/>
    <mergeCell ref="E53:F53"/>
    <mergeCell ref="D62:F62"/>
    <mergeCell ref="D73:F73"/>
    <mergeCell ref="E68:F68"/>
    <mergeCell ref="D87:F87"/>
    <mergeCell ref="E105:F105"/>
    <mergeCell ref="A104:L104"/>
    <mergeCell ref="D27:F27"/>
    <mergeCell ref="D54:F54"/>
    <mergeCell ref="D55:F55"/>
    <mergeCell ref="D60:F60"/>
    <mergeCell ref="D59:F59"/>
    <mergeCell ref="D56:F56"/>
    <mergeCell ref="D57:F57"/>
    <mergeCell ref="D58:F58"/>
    <mergeCell ref="K58:L58"/>
    <mergeCell ref="I66:J66"/>
    <mergeCell ref="K66:L66"/>
    <mergeCell ref="I82:J82"/>
    <mergeCell ref="K82:L82"/>
    <mergeCell ref="K70:L70"/>
    <mergeCell ref="I59:J59"/>
    <mergeCell ref="K63:L63"/>
    <mergeCell ref="I29:J29"/>
    <mergeCell ref="K29:L29"/>
    <mergeCell ref="M29:N29"/>
    <mergeCell ref="D34:F34"/>
    <mergeCell ref="D35:F35"/>
    <mergeCell ref="D36:F36"/>
    <mergeCell ref="D37:F37"/>
    <mergeCell ref="I56:J56"/>
    <mergeCell ref="I42:J42"/>
    <mergeCell ref="M42:N42"/>
    <mergeCell ref="M40:N40"/>
    <mergeCell ref="D65:F65"/>
    <mergeCell ref="I64:J64"/>
    <mergeCell ref="K57:L57"/>
    <mergeCell ref="A52:L52"/>
    <mergeCell ref="M66:N66"/>
    <mergeCell ref="M67:N67"/>
    <mergeCell ref="A67:L67"/>
    <mergeCell ref="I30:J30"/>
    <mergeCell ref="K30:L30"/>
    <mergeCell ref="M30:N30"/>
    <mergeCell ref="D30:F30"/>
    <mergeCell ref="I57:J57"/>
    <mergeCell ref="D47:F47"/>
    <mergeCell ref="D49:F49"/>
    <mergeCell ref="D48:F48"/>
    <mergeCell ref="D50:F50"/>
    <mergeCell ref="K65:L65"/>
    <mergeCell ref="M64:N64"/>
    <mergeCell ref="M65:N65"/>
    <mergeCell ref="I55:J55"/>
    <mergeCell ref="I60:J60"/>
    <mergeCell ref="A61:L61"/>
    <mergeCell ref="D63:F63"/>
    <mergeCell ref="I63:J63"/>
    <mergeCell ref="I25:J25"/>
    <mergeCell ref="K25:L25"/>
    <mergeCell ref="M97:N97"/>
    <mergeCell ref="I98:J98"/>
    <mergeCell ref="K98:L98"/>
    <mergeCell ref="M98:N98"/>
    <mergeCell ref="D51:F51"/>
    <mergeCell ref="I51:J51"/>
    <mergeCell ref="K51:L51"/>
    <mergeCell ref="M51:N51"/>
    <mergeCell ref="M56:N56"/>
    <mergeCell ref="M57:N57"/>
    <mergeCell ref="M58:N58"/>
    <mergeCell ref="K59:L59"/>
    <mergeCell ref="M59:N59"/>
    <mergeCell ref="K55:L55"/>
    <mergeCell ref="M55:N55"/>
    <mergeCell ref="I58:J58"/>
    <mergeCell ref="M52:N52"/>
    <mergeCell ref="I54:J54"/>
    <mergeCell ref="I65:J65"/>
    <mergeCell ref="K64:L64"/>
    <mergeCell ref="M63:N63"/>
    <mergeCell ref="D64:F64"/>
    <mergeCell ref="D14:F14"/>
    <mergeCell ref="D12:F12"/>
    <mergeCell ref="D13:F13"/>
    <mergeCell ref="I13:J13"/>
    <mergeCell ref="K13:L13"/>
    <mergeCell ref="M18:N18"/>
    <mergeCell ref="I20:J20"/>
    <mergeCell ref="K20:L20"/>
    <mergeCell ref="M20:N20"/>
    <mergeCell ref="D15:F15"/>
    <mergeCell ref="D17:F17"/>
    <mergeCell ref="D18:F18"/>
    <mergeCell ref="D20:F20"/>
    <mergeCell ref="I18:J18"/>
    <mergeCell ref="K18:L18"/>
    <mergeCell ref="K54:L54"/>
    <mergeCell ref="M50:N50"/>
    <mergeCell ref="K50:L50"/>
    <mergeCell ref="K56:L56"/>
    <mergeCell ref="F1:G1"/>
    <mergeCell ref="E2:H2"/>
    <mergeCell ref="E3:H3"/>
    <mergeCell ref="E4:H4"/>
    <mergeCell ref="I2:L4"/>
    <mergeCell ref="B6:E6"/>
    <mergeCell ref="A2:D4"/>
    <mergeCell ref="D5:F5"/>
    <mergeCell ref="D8:F8"/>
    <mergeCell ref="I8:J8"/>
    <mergeCell ref="K8:L8"/>
    <mergeCell ref="I5:J6"/>
    <mergeCell ref="K5:L6"/>
    <mergeCell ref="M2:N4"/>
    <mergeCell ref="D45:F45"/>
    <mergeCell ref="D43:F43"/>
    <mergeCell ref="M27:N27"/>
    <mergeCell ref="K27:L27"/>
    <mergeCell ref="I27:J27"/>
    <mergeCell ref="D11:F11"/>
    <mergeCell ref="I12:J12"/>
    <mergeCell ref="K12:L12"/>
    <mergeCell ref="M13:N13"/>
    <mergeCell ref="I16:J16"/>
    <mergeCell ref="K114:L114"/>
    <mergeCell ref="M11:N11"/>
    <mergeCell ref="M14:N14"/>
    <mergeCell ref="M114:N114"/>
    <mergeCell ref="K11:L11"/>
    <mergeCell ref="K14:L14"/>
    <mergeCell ref="K16:L16"/>
    <mergeCell ref="M16:N16"/>
    <mergeCell ref="K17:L17"/>
    <mergeCell ref="M17:N17"/>
    <mergeCell ref="M12:N12"/>
    <mergeCell ref="M54:N54"/>
    <mergeCell ref="K19:L19"/>
    <mergeCell ref="M19:N19"/>
    <mergeCell ref="M61:N61"/>
    <mergeCell ref="K60:L60"/>
    <mergeCell ref="M60:N60"/>
    <mergeCell ref="K42:L42"/>
    <mergeCell ref="K69:L69"/>
    <mergeCell ref="M69:N69"/>
    <mergeCell ref="M45:N45"/>
    <mergeCell ref="I43:J43"/>
    <mergeCell ref="I46:J46"/>
    <mergeCell ref="D29:F29"/>
    <mergeCell ref="I15:J15"/>
    <mergeCell ref="A23:L23"/>
    <mergeCell ref="D19:F19"/>
    <mergeCell ref="O5:P5"/>
    <mergeCell ref="D9:F9"/>
    <mergeCell ref="D10:F10"/>
    <mergeCell ref="I9:J9"/>
    <mergeCell ref="I10:J10"/>
    <mergeCell ref="K9:L9"/>
    <mergeCell ref="K10:L10"/>
    <mergeCell ref="D16:F16"/>
    <mergeCell ref="I19:J19"/>
    <mergeCell ref="K21:L21"/>
    <mergeCell ref="M22:N22"/>
    <mergeCell ref="D7:F7"/>
    <mergeCell ref="M5:N6"/>
    <mergeCell ref="K15:L15"/>
    <mergeCell ref="M15:N15"/>
    <mergeCell ref="I11:J11"/>
    <mergeCell ref="I17:J17"/>
    <mergeCell ref="I48:J48"/>
    <mergeCell ref="K48:L48"/>
    <mergeCell ref="M48:N48"/>
    <mergeCell ref="M25:N25"/>
    <mergeCell ref="D25:F25"/>
    <mergeCell ref="M21:N21"/>
    <mergeCell ref="I21:J21"/>
    <mergeCell ref="D44:F44"/>
    <mergeCell ref="I44:J44"/>
    <mergeCell ref="K46:L46"/>
    <mergeCell ref="M28:N28"/>
    <mergeCell ref="K28:L28"/>
    <mergeCell ref="M31:N31"/>
    <mergeCell ref="D46:F46"/>
    <mergeCell ref="D28:F28"/>
    <mergeCell ref="I28:J28"/>
    <mergeCell ref="D21:F21"/>
    <mergeCell ref="K22:L22"/>
    <mergeCell ref="D26:F26"/>
    <mergeCell ref="D22:F22"/>
    <mergeCell ref="M23:N23"/>
    <mergeCell ref="I22:J22"/>
    <mergeCell ref="D42:F42"/>
    <mergeCell ref="A31:L31"/>
    <mergeCell ref="D116:F116"/>
    <mergeCell ref="D117:F117"/>
    <mergeCell ref="D118:F118"/>
    <mergeCell ref="E115:F115"/>
    <mergeCell ref="M9:N9"/>
    <mergeCell ref="M10:N10"/>
    <mergeCell ref="M8:N8"/>
    <mergeCell ref="I26:J26"/>
    <mergeCell ref="K26:L26"/>
    <mergeCell ref="M26:N26"/>
    <mergeCell ref="I14:J14"/>
    <mergeCell ref="I49:J49"/>
    <mergeCell ref="M43:N43"/>
    <mergeCell ref="I45:J45"/>
    <mergeCell ref="K45:L45"/>
    <mergeCell ref="M46:N46"/>
    <mergeCell ref="K49:L49"/>
    <mergeCell ref="M49:N49"/>
    <mergeCell ref="K44:L44"/>
    <mergeCell ref="M44:N44"/>
    <mergeCell ref="K43:L43"/>
    <mergeCell ref="I47:J47"/>
    <mergeCell ref="K47:L47"/>
    <mergeCell ref="M47:N47"/>
    <mergeCell ref="K77:L77"/>
    <mergeCell ref="M77:N77"/>
    <mergeCell ref="I78:J78"/>
    <mergeCell ref="K78:L78"/>
    <mergeCell ref="A118:C118"/>
    <mergeCell ref="D66:F66"/>
    <mergeCell ref="G114:J114"/>
    <mergeCell ref="I69:J69"/>
    <mergeCell ref="D80:F80"/>
    <mergeCell ref="D81:F81"/>
    <mergeCell ref="D82:F82"/>
    <mergeCell ref="I74:J74"/>
    <mergeCell ref="I75:J75"/>
    <mergeCell ref="I76:J76"/>
    <mergeCell ref="I99:J99"/>
    <mergeCell ref="D99:F99"/>
    <mergeCell ref="I106:J106"/>
    <mergeCell ref="D106:F106"/>
    <mergeCell ref="D107:F107"/>
    <mergeCell ref="I107:J107"/>
    <mergeCell ref="G116:N116"/>
    <mergeCell ref="G118:N118"/>
    <mergeCell ref="G117:N117"/>
    <mergeCell ref="G115:N115"/>
    <mergeCell ref="D69:F69"/>
    <mergeCell ref="D71:F71"/>
    <mergeCell ref="I71:J71"/>
    <mergeCell ref="K71:L71"/>
    <mergeCell ref="M71:N71"/>
    <mergeCell ref="A72:L72"/>
    <mergeCell ref="M72:N72"/>
    <mergeCell ref="D74:F74"/>
    <mergeCell ref="D75:F75"/>
    <mergeCell ref="I70:J70"/>
    <mergeCell ref="D76:F76"/>
    <mergeCell ref="K85:L85"/>
    <mergeCell ref="I92:J92"/>
    <mergeCell ref="K92:L92"/>
    <mergeCell ref="I91:J91"/>
    <mergeCell ref="M91:N91"/>
    <mergeCell ref="I80:J80"/>
    <mergeCell ref="K80:L80"/>
    <mergeCell ref="M80:N80"/>
    <mergeCell ref="I81:J81"/>
    <mergeCell ref="K81:L81"/>
    <mergeCell ref="M81:N81"/>
    <mergeCell ref="M82:N82"/>
    <mergeCell ref="K91:L91"/>
    <mergeCell ref="D84:F84"/>
    <mergeCell ref="I84:J84"/>
    <mergeCell ref="K84:L84"/>
    <mergeCell ref="M84:N84"/>
    <mergeCell ref="M76:N76"/>
    <mergeCell ref="M78:N78"/>
    <mergeCell ref="I79:J79"/>
    <mergeCell ref="K79:L79"/>
    <mergeCell ref="M79:N79"/>
    <mergeCell ref="I77:J77"/>
    <mergeCell ref="M104:N104"/>
    <mergeCell ref="K106:L106"/>
    <mergeCell ref="M106:N106"/>
    <mergeCell ref="D85:F85"/>
    <mergeCell ref="A86:L86"/>
    <mergeCell ref="I88:J88"/>
    <mergeCell ref="K88:L88"/>
    <mergeCell ref="M88:N88"/>
    <mergeCell ref="I89:J89"/>
    <mergeCell ref="K89:L89"/>
    <mergeCell ref="M89:N89"/>
    <mergeCell ref="I90:J90"/>
    <mergeCell ref="K90:L90"/>
    <mergeCell ref="M90:N90"/>
    <mergeCell ref="D88:F88"/>
    <mergeCell ref="D89:F89"/>
    <mergeCell ref="D90:F90"/>
    <mergeCell ref="M85:N85"/>
    <mergeCell ref="M86:N86"/>
    <mergeCell ref="M92:N92"/>
    <mergeCell ref="K99:L99"/>
    <mergeCell ref="M99:N99"/>
    <mergeCell ref="D102:F102"/>
    <mergeCell ref="I102:J102"/>
    <mergeCell ref="D101:F101"/>
    <mergeCell ref="I101:J101"/>
    <mergeCell ref="K101:L101"/>
    <mergeCell ref="D92:F92"/>
    <mergeCell ref="D93:F93"/>
    <mergeCell ref="I93:J93"/>
    <mergeCell ref="K93:L93"/>
    <mergeCell ref="M93:N93"/>
    <mergeCell ref="I112:J112"/>
    <mergeCell ref="K112:L112"/>
    <mergeCell ref="M112:N112"/>
    <mergeCell ref="D94:F94"/>
    <mergeCell ref="D95:F95"/>
    <mergeCell ref="D96:F96"/>
    <mergeCell ref="D112:F112"/>
    <mergeCell ref="I94:J94"/>
    <mergeCell ref="K94:L94"/>
    <mergeCell ref="M94:N94"/>
    <mergeCell ref="I95:J95"/>
    <mergeCell ref="K95:L95"/>
    <mergeCell ref="M95:N95"/>
    <mergeCell ref="I96:J96"/>
    <mergeCell ref="K96:L96"/>
    <mergeCell ref="M96:N96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4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Inglid Gonçalves Giestas Dias</dc:creator>
  <cp:lastModifiedBy>William de Araujo Constantino</cp:lastModifiedBy>
  <cp:lastPrinted>2023-12-04T11:47:39Z</cp:lastPrinted>
  <dcterms:created xsi:type="dcterms:W3CDTF">2015-06-05T18:19:34Z</dcterms:created>
  <dcterms:modified xsi:type="dcterms:W3CDTF">2023-12-12T10:29:34Z</dcterms:modified>
</cp:coreProperties>
</file>